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kpge.pl\D008\Przetargi\2026_LZA\01565_2026\Na Stronę\"/>
    </mc:Choice>
  </mc:AlternateContent>
  <xr:revisionPtr revIDLastSave="0" documentId="13_ncr:1_{983AC0AB-C146-4F42-9E49-4C2B0E3561EA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Część nr 1 - RE Zamość" sheetId="1" r:id="rId1"/>
    <sheet name="Część nr 2 - RE Tomaszów Lub." sheetId="2" r:id="rId2"/>
    <sheet name="Część nr 3 - RE Jarosław" sheetId="3" r:id="rId3"/>
    <sheet name="Część nr 4 - RE Przemyśl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7" i="4" l="1"/>
  <c r="F296" i="4"/>
  <c r="F285" i="4"/>
  <c r="F284" i="4"/>
  <c r="F272" i="4"/>
  <c r="F258" i="4"/>
  <c r="F250" i="4"/>
  <c r="F238" i="4"/>
  <c r="F220" i="4"/>
  <c r="F203" i="4"/>
  <c r="F186" i="4"/>
  <c r="F131" i="4"/>
  <c r="F119" i="4"/>
  <c r="F106" i="4"/>
  <c r="F89" i="4"/>
  <c r="F54" i="4"/>
  <c r="F53" i="4"/>
  <c r="F25" i="4"/>
  <c r="F297" i="3"/>
  <c r="F296" i="3"/>
  <c r="F285" i="3"/>
  <c r="F284" i="3"/>
  <c r="F272" i="3"/>
  <c r="F258" i="3"/>
  <c r="F250" i="3"/>
  <c r="F238" i="3"/>
  <c r="F220" i="3"/>
  <c r="F203" i="3"/>
  <c r="F186" i="3"/>
  <c r="F131" i="3"/>
  <c r="F119" i="3"/>
  <c r="F106" i="3"/>
  <c r="F89" i="3"/>
  <c r="F54" i="3"/>
  <c r="F53" i="3"/>
  <c r="F25" i="3"/>
  <c r="F296" i="2"/>
  <c r="F297" i="2" s="1"/>
  <c r="F284" i="2"/>
  <c r="F285" i="2" s="1"/>
  <c r="F272" i="2"/>
  <c r="F258" i="2"/>
  <c r="F250" i="2"/>
  <c r="F238" i="2"/>
  <c r="F220" i="2"/>
  <c r="F203" i="2"/>
  <c r="F186" i="2"/>
  <c r="F131" i="2"/>
  <c r="F119" i="2"/>
  <c r="F106" i="2"/>
  <c r="F89" i="2"/>
  <c r="F54" i="2"/>
  <c r="F53" i="2"/>
  <c r="F25" i="2"/>
  <c r="F297" i="1"/>
  <c r="F296" i="1"/>
  <c r="F285" i="1"/>
  <c r="F284" i="1"/>
  <c r="F272" i="1"/>
  <c r="F258" i="1"/>
  <c r="F250" i="1"/>
  <c r="F238" i="1"/>
  <c r="F220" i="1"/>
  <c r="F203" i="1"/>
  <c r="F186" i="1"/>
  <c r="F131" i="1"/>
  <c r="F119" i="1"/>
  <c r="F106" i="1"/>
  <c r="F89" i="1"/>
  <c r="F54" i="1"/>
  <c r="F53" i="1"/>
  <c r="F25" i="1" l="1"/>
</calcChain>
</file>

<file path=xl/sharedStrings.xml><?xml version="1.0" encoding="utf-8"?>
<sst xmlns="http://schemas.openxmlformats.org/spreadsheetml/2006/main" count="3796" uniqueCount="573">
  <si>
    <t>WYKONAWCA_NAZWA</t>
  </si>
  <si>
    <t xml:space="preserve">Lista produktów </t>
  </si>
  <si>
    <t>Nr</t>
  </si>
  <si>
    <t>WYSZCZEGÓLNIENIE POZYCJI CENNIKA</t>
  </si>
  <si>
    <t>J. M.</t>
  </si>
  <si>
    <t>ILOŚĆ J.M.</t>
  </si>
  <si>
    <t>CENA J.</t>
  </si>
  <si>
    <t>WARTOŚĆ POZYCJI</t>
  </si>
  <si>
    <t>UWAGI</t>
  </si>
  <si>
    <t>producent + model</t>
  </si>
  <si>
    <t>Dostawca</t>
  </si>
  <si>
    <t>DZIAŁ - PROJEKTY</t>
  </si>
  <si>
    <t>Etap I</t>
  </si>
  <si>
    <t xml:space="preserve">Prace projektowe </t>
  </si>
  <si>
    <t>1.1</t>
  </si>
  <si>
    <t xml:space="preserve">Inwentaryzacja </t>
  </si>
  <si>
    <t>szt</t>
  </si>
  <si>
    <t>-</t>
  </si>
  <si>
    <t>1.2</t>
  </si>
  <si>
    <t xml:space="preserve">Koncepcja </t>
  </si>
  <si>
    <t>1.3</t>
  </si>
  <si>
    <t xml:space="preserve">Projekt wykonawczy architektoniczny </t>
  </si>
  <si>
    <t>1.4</t>
  </si>
  <si>
    <t xml:space="preserve">Wizualizacje </t>
  </si>
  <si>
    <t>1.5</t>
  </si>
  <si>
    <t xml:space="preserve">Projekt instalacji sanitarnych </t>
  </si>
  <si>
    <t>kpl</t>
  </si>
  <si>
    <t>1.6</t>
  </si>
  <si>
    <t xml:space="preserve">Projekt instalacji elektrycznych </t>
  </si>
  <si>
    <t>1.7</t>
  </si>
  <si>
    <t>Koordynacja branż</t>
  </si>
  <si>
    <t>1.8</t>
  </si>
  <si>
    <t xml:space="preserve">Uzgodnienia z rzeczoznawca ppoż Sanepid i bhp </t>
  </si>
  <si>
    <t>1.9</t>
  </si>
  <si>
    <t xml:space="preserve">Projekt konstrukcji </t>
  </si>
  <si>
    <t>1.10</t>
  </si>
  <si>
    <t xml:space="preserve">Złozenie dokumentów - zgłoszenie  </t>
  </si>
  <si>
    <t>1.11</t>
  </si>
  <si>
    <t xml:space="preserve">Złozenie dokumentów do pozwolenia na budowe </t>
  </si>
  <si>
    <t>1.12</t>
  </si>
  <si>
    <t xml:space="preserve">Sprawdzający poszczególnych branż do dokumentacji do PB </t>
  </si>
  <si>
    <t>1.13</t>
  </si>
  <si>
    <t xml:space="preserve">Mapa do celów projektowych </t>
  </si>
  <si>
    <t>1.14</t>
  </si>
  <si>
    <t xml:space="preserve">Mapa ewidencyjna </t>
  </si>
  <si>
    <t>1.15</t>
  </si>
  <si>
    <t xml:space="preserve">Nadzór autorski - dojazd </t>
  </si>
  <si>
    <t>km</t>
  </si>
  <si>
    <t>1.16</t>
  </si>
  <si>
    <t>Nadzór autorski /wizyta</t>
  </si>
  <si>
    <t>h</t>
  </si>
  <si>
    <t>1.17</t>
  </si>
  <si>
    <t xml:space="preserve">Inne jeśli wymagane </t>
  </si>
  <si>
    <t>Etap I razem:</t>
  </si>
  <si>
    <t>DZIAŁ - ROZBIÓRKI</t>
  </si>
  <si>
    <t>Etap II</t>
  </si>
  <si>
    <t>Prace wyburzeniowe</t>
  </si>
  <si>
    <t>2.1</t>
  </si>
  <si>
    <t xml:space="preserve">Rozebranie ścian/przedścianek z płyt gipsowo-kartonowych na ruszcie metalowym </t>
  </si>
  <si>
    <t>m2</t>
  </si>
  <si>
    <t>2.2</t>
  </si>
  <si>
    <t xml:space="preserve">Demontaż ścian z cegły / bloczków </t>
  </si>
  <si>
    <t>2.3</t>
  </si>
  <si>
    <t xml:space="preserve">Rozebranie sufitów z płyt gipsowo kartonowych na ruszcie metalowym </t>
  </si>
  <si>
    <t>2.4</t>
  </si>
  <si>
    <t xml:space="preserve">Demontaż scian przeziernych na konstrukcji metalowej </t>
  </si>
  <si>
    <t>2.5</t>
  </si>
  <si>
    <t xml:space="preserve">Demontaż sufitu kasetonowego </t>
  </si>
  <si>
    <t>2.6</t>
  </si>
  <si>
    <t>Demontaż drzwi wraz z ościeżnicami bez ponownego wykorzystania</t>
  </si>
  <si>
    <t>2.7</t>
  </si>
  <si>
    <t>Demontaż umywalki</t>
  </si>
  <si>
    <t>2.8</t>
  </si>
  <si>
    <t>Demontaż WC</t>
  </si>
  <si>
    <t>2.9</t>
  </si>
  <si>
    <t xml:space="preserve">Demontaż żaluzji </t>
  </si>
  <si>
    <t>2.10</t>
  </si>
  <si>
    <t>Demontaż parapetów</t>
  </si>
  <si>
    <t>2.11</t>
  </si>
  <si>
    <t>Demontaż okien</t>
  </si>
  <si>
    <t>2.12</t>
  </si>
  <si>
    <t xml:space="preserve">Wykucie/ wycięcie otworów pod okna / drzwi </t>
  </si>
  <si>
    <t>2.13</t>
  </si>
  <si>
    <t>Rozebranie listew dylatacyjnych - konstrukcyjnych</t>
  </si>
  <si>
    <t>mb</t>
  </si>
  <si>
    <t>2.14</t>
  </si>
  <si>
    <t>Skucie glazury ze ścian</t>
  </si>
  <si>
    <t>2.15</t>
  </si>
  <si>
    <t>Skucie płytek gresowych na posadzce</t>
  </si>
  <si>
    <t>2.16</t>
  </si>
  <si>
    <t>Usunięcie kleju po skucium płytek gresowych</t>
  </si>
  <si>
    <t>2.17</t>
  </si>
  <si>
    <t>Demontaż wykładziny dywanowej</t>
  </si>
  <si>
    <t>2.18</t>
  </si>
  <si>
    <t>Usunięcie kleju po demontażu wykładziny dywanowej</t>
  </si>
  <si>
    <t>2.19</t>
  </si>
  <si>
    <t xml:space="preserve">Skucie wylewki </t>
  </si>
  <si>
    <t>2.20</t>
  </si>
  <si>
    <t xml:space="preserve">Usunięcie okładzin wykończeniowych </t>
  </si>
  <si>
    <t>2.21</t>
  </si>
  <si>
    <t xml:space="preserve">Demontaz oświetlenia </t>
  </si>
  <si>
    <t>2.22</t>
  </si>
  <si>
    <t xml:space="preserve">Demontaz instalacji elektrycznej </t>
  </si>
  <si>
    <t>2.23</t>
  </si>
  <si>
    <t xml:space="preserve">Demontaz instalacji sanitarnej </t>
  </si>
  <si>
    <t>2.24</t>
  </si>
  <si>
    <t>Demontaż logotypów , semaforów , totemów</t>
  </si>
  <si>
    <t>2.25</t>
  </si>
  <si>
    <t>Etap II razem:</t>
  </si>
  <si>
    <t>CAŁKOWITY KOSZT PRAC W DZIALE - ROZBIÓRKI</t>
  </si>
  <si>
    <t xml:space="preserve">DZIAŁ - PRACE BUDOWLANE </t>
  </si>
  <si>
    <t>Etap III</t>
  </si>
  <si>
    <t xml:space="preserve">Ściany i przedścianki </t>
  </si>
  <si>
    <t>3.1</t>
  </si>
  <si>
    <r>
      <t xml:space="preserve">Przedścianka na ruszcie stalowym 1x C100 co 60cm. Płytowanie 1x GK 12,5mm. </t>
    </r>
    <r>
      <rPr>
        <u/>
        <sz val="8"/>
        <rFont val="Tahoma"/>
        <family val="2"/>
        <charset val="238"/>
      </rPr>
      <t>Maksymalna wysokość ściany - 4,60m</t>
    </r>
  </si>
  <si>
    <t xml:space="preserve">Siniat/ Rigips/ Knauf </t>
  </si>
  <si>
    <t xml:space="preserve">Dowolny </t>
  </si>
  <si>
    <t>3.2</t>
  </si>
  <si>
    <r>
      <t xml:space="preserve">Przedścianka na ruszcie stalowym 1x C100 co 40cm. Płytowanie 1x GK 12,5mm. </t>
    </r>
    <r>
      <rPr>
        <u/>
        <sz val="8"/>
        <rFont val="Tahoma"/>
        <family val="2"/>
        <charset val="238"/>
      </rPr>
      <t>Maksymalna wysokość ściany - 5,15m</t>
    </r>
  </si>
  <si>
    <t>3.3</t>
  </si>
  <si>
    <t>Przedścianka na ruszcie stalowym na profilu przysuftowym. Płytowanie 1x GK 12,5mm /z możliwością kotwienia do ścian/</t>
  </si>
  <si>
    <t>3.4</t>
  </si>
  <si>
    <r>
      <t xml:space="preserve">Przedścianka na ruszcie stalowym 2x C100 co 60cm. Płytowanie 1x GK 12,5mm. </t>
    </r>
    <r>
      <rPr>
        <u/>
        <sz val="8"/>
        <rFont val="Tahoma"/>
        <family val="2"/>
        <charset val="238"/>
      </rPr>
      <t>Maksymalna wysokość ściany - 6,42m</t>
    </r>
  </si>
  <si>
    <t>3.5</t>
  </si>
  <si>
    <r>
      <t xml:space="preserve">Przedścianka na ruszcie stalowym 2x C100 co 40cm. Płytowanie 1x GK 12,5mm. </t>
    </r>
    <r>
      <rPr>
        <u/>
        <sz val="8"/>
        <rFont val="Tahoma"/>
        <family val="2"/>
        <charset val="238"/>
      </rPr>
      <t>Maksymalna wysokość ściany - 7,01m</t>
    </r>
  </si>
  <si>
    <t>3.6</t>
  </si>
  <si>
    <r>
      <t xml:space="preserve">Przedścianka na ruszcie stalowym 2x C100 co 30cm. Płytowanie 1x GK 12,5mm. </t>
    </r>
    <r>
      <rPr>
        <u/>
        <sz val="8"/>
        <rFont val="Tahoma"/>
        <family val="2"/>
        <charset val="238"/>
      </rPr>
      <t>Maksymalna wysokość ściany - 7,60m</t>
    </r>
  </si>
  <si>
    <t>3.7</t>
  </si>
  <si>
    <t>Ścianka na ruszcie stalowym U75. Płytowanie 1xGK 12,5 mm. Grubość ściany 100 mm.</t>
  </si>
  <si>
    <t>3.8</t>
  </si>
  <si>
    <r>
      <t xml:space="preserve">Ścianka na ruszcie stalowym 1x C100 co 60cm. Płytowanie 1x GK 12,5mm/ 1x GK 12,5mm. Grubość: 12,5 cm. </t>
    </r>
    <r>
      <rPr>
        <u/>
        <sz val="8"/>
        <rFont val="Tahoma"/>
        <family val="2"/>
        <charset val="238"/>
      </rPr>
      <t>Maksymalna wysokość ściany - 5,0m</t>
    </r>
  </si>
  <si>
    <t>3.9</t>
  </si>
  <si>
    <r>
      <t xml:space="preserve">Ścianka na ruszcie stalowym 1x C100 co 40cm. Płytowanie 1x GK 12,5mm/ 1x GK 12,5mm. Grubość: 12,5 cm. </t>
    </r>
    <r>
      <rPr>
        <u/>
        <sz val="8"/>
        <rFont val="Tahoma"/>
        <family val="2"/>
        <charset val="238"/>
      </rPr>
      <t>Maksymalna wysokość ściany - 6,5m</t>
    </r>
  </si>
  <si>
    <t>3.10</t>
  </si>
  <si>
    <r>
      <t>Ścianka na ruszcie stalowym 2x C100 co 60cm. Płytowanie 1x GK 12,5mm/ 1x GK 12,5mm. Grubość: 12,5 cm.</t>
    </r>
    <r>
      <rPr>
        <u/>
        <sz val="8"/>
        <rFont val="Tahoma"/>
        <family val="2"/>
        <charset val="238"/>
      </rPr>
      <t xml:space="preserve"> Maksymalna wysokość ściany - 7,75m</t>
    </r>
  </si>
  <si>
    <t>3.11</t>
  </si>
  <si>
    <r>
      <t xml:space="preserve">Ścianka na ruszcie stalowym 2x C100 co 40cm. Płytowanie 1x GK 12,5mm/ 1x GK 12,5mm. Grubość: 12,5 cm. </t>
    </r>
    <r>
      <rPr>
        <u/>
        <sz val="8"/>
        <rFont val="Tahoma"/>
        <family val="2"/>
        <charset val="238"/>
      </rPr>
      <t>Maksymalna wysokość ściany - 8,25m</t>
    </r>
  </si>
  <si>
    <t>3.12</t>
  </si>
  <si>
    <r>
      <t>Ścianka na ruszcie stalowym 2x C100 co 30cm. Płytowanie 1x GK 12,5mm/ 1x GK 12,5mm.</t>
    </r>
    <r>
      <rPr>
        <u/>
        <sz val="8"/>
        <rFont val="Tahoma"/>
        <family val="2"/>
        <charset val="238"/>
      </rPr>
      <t xml:space="preserve"> Maksymalna wysokość ściany - 9,0m</t>
    </r>
  </si>
  <si>
    <t>3.13</t>
  </si>
  <si>
    <t xml:space="preserve">Dodatkowa płyta GK do pozycji powyżej w przypadku podwójnego płytowania </t>
  </si>
  <si>
    <t>3.14</t>
  </si>
  <si>
    <t>Konstrukcja ponad płytowaniem 1x C75 co 40cm</t>
  </si>
  <si>
    <t>3.15</t>
  </si>
  <si>
    <t>Konstrukcja ponad płytowaniem 1x C100 co 60cm</t>
  </si>
  <si>
    <t>3.16</t>
  </si>
  <si>
    <t>Konstrukcja ponad płytowaniem 1x C100 co 40cm</t>
  </si>
  <si>
    <t>3.17</t>
  </si>
  <si>
    <t>Konstrukcja ponad płytowaniem 2x C100 co 60cm</t>
  </si>
  <si>
    <t>3.18</t>
  </si>
  <si>
    <t>Konstrukcja ponad płytowaniem 2x C100 co 40cm</t>
  </si>
  <si>
    <t>3.19</t>
  </si>
  <si>
    <t>Konstrukcja ponad płytowaniem 2x C100 co 30cm</t>
  </si>
  <si>
    <t>3.20</t>
  </si>
  <si>
    <t xml:space="preserve">Dostawa i montaż profila specjalnego Uw100/180 niwelującego ugięcie blachy </t>
  </si>
  <si>
    <t>3.21</t>
  </si>
  <si>
    <t xml:space="preserve">Dodatek za kątowniki mocujące do profila C100 w przypadku możliwości mocowania do ścian wygradzających </t>
  </si>
  <si>
    <t>3.22</t>
  </si>
  <si>
    <t>Wygłuszenie ścian wełną gr. 100 mm ( 15kg/m3 )</t>
  </si>
  <si>
    <t>3.23</t>
  </si>
  <si>
    <t xml:space="preserve">Wzmocnienie ścian płytą OSB 12 mm zabezpieczone do stopnia NRO </t>
  </si>
  <si>
    <t>3.24</t>
  </si>
  <si>
    <t>Zabudowa słupów konstrukcyjnych na ruszcie stalowym. Płytowanie 1x GK 12,5mm</t>
  </si>
  <si>
    <t>m3</t>
  </si>
  <si>
    <t>3.25</t>
  </si>
  <si>
    <t>Obłożenie ścian płytą GK (klejoną) 1x Gk 12,5mm.</t>
  </si>
  <si>
    <t>3.26</t>
  </si>
  <si>
    <t>Dopłata za płytę GK Woda</t>
  </si>
  <si>
    <t>3.27</t>
  </si>
  <si>
    <t xml:space="preserve">Wykonanie otworów w stropie </t>
  </si>
  <si>
    <t>3.28</t>
  </si>
  <si>
    <t xml:space="preserve">Zamurowanie otworów z bloczków </t>
  </si>
  <si>
    <t>3.29</t>
  </si>
  <si>
    <t xml:space="preserve">Naprawa pęknięć posadzki </t>
  </si>
  <si>
    <t>3.30</t>
  </si>
  <si>
    <t>Wykonanie nadproża</t>
  </si>
  <si>
    <t>3.31</t>
  </si>
  <si>
    <t xml:space="preserve">Wykonanie ścian szklanych </t>
  </si>
  <si>
    <t>3.32</t>
  </si>
  <si>
    <t>Etap III razem:</t>
  </si>
  <si>
    <t>Etap IV</t>
  </si>
  <si>
    <t xml:space="preserve">Posadzki </t>
  </si>
  <si>
    <t>4.1</t>
  </si>
  <si>
    <t xml:space="preserve">Wykonanie warstwy wyrównawczej z zaprawy samopoziomującej gr. do 5 mm </t>
  </si>
  <si>
    <t>Weber floor 4010 - do 6mm</t>
  </si>
  <si>
    <t>4.2</t>
  </si>
  <si>
    <t>Weber floor 4010 - do 6mm Weber floor 4020 - do 10 mm</t>
  </si>
  <si>
    <t>4.3</t>
  </si>
  <si>
    <t>Przygotowanie podłoża z istniejących płytek pod wykładzinę - szpachlowanie z gruntowaniem fug oraz szlifowanie</t>
  </si>
  <si>
    <t>4.4</t>
  </si>
  <si>
    <t xml:space="preserve">Gruntowanie gruntem dwuskładnikowym z piaskiem kwarcowym </t>
  </si>
  <si>
    <t>4.5</t>
  </si>
  <si>
    <t xml:space="preserve">Dostawa Maty do montażu wykładziny na istniejących płytkach ceramicznych </t>
  </si>
  <si>
    <t>4.6</t>
  </si>
  <si>
    <t xml:space="preserve">Izolacja przeciwwodna w pomieszczeniach mokrych </t>
  </si>
  <si>
    <t xml:space="preserve">Ceresit CR65 </t>
  </si>
  <si>
    <t>4.7</t>
  </si>
  <si>
    <t>Gruntowanie poziomych powierzchni pod samopoziom</t>
  </si>
  <si>
    <t>Grunt Weber 4716</t>
  </si>
  <si>
    <t>4.8</t>
  </si>
  <si>
    <t>Zakup montaz i dostawa  wykładziny PVC Forbo allura
wood</t>
  </si>
  <si>
    <t>4.9</t>
  </si>
  <si>
    <t xml:space="preserve">Zakup dostawa i montaż wykładziny dywanowej Heuga 580 wraz z klejem </t>
  </si>
  <si>
    <t>4.10</t>
  </si>
  <si>
    <t xml:space="preserve">Nacinanie - dylatowanie posadzki liczonej na całej powierzchni płytek PVC  z uzupełnieniem silikonem </t>
  </si>
  <si>
    <t>4.11</t>
  </si>
  <si>
    <t>Montaż cokołów mdf wysokość 100mm</t>
  </si>
  <si>
    <t>4.12</t>
  </si>
  <si>
    <t xml:space="preserve">Montaż, zakup i dostawa wycieraczki </t>
  </si>
  <si>
    <t>4.13</t>
  </si>
  <si>
    <t>Montaż listwy konstrukcyjnej</t>
  </si>
  <si>
    <t>4.14</t>
  </si>
  <si>
    <t xml:space="preserve">Zakup dostawa i montaż gresu 60 x 60 na posadzkę toalet </t>
  </si>
  <si>
    <t>4.15</t>
  </si>
  <si>
    <t>Etap IV razem:</t>
  </si>
  <si>
    <t>Etap V</t>
  </si>
  <si>
    <t>Sufity</t>
  </si>
  <si>
    <t>5.1</t>
  </si>
  <si>
    <t xml:space="preserve">Konstrukcja Armstrong T24, Wypełnienie Armstrong Casa </t>
  </si>
  <si>
    <t>5.2</t>
  </si>
  <si>
    <t>Wykonanie sufitu rastrowego Amstrong Cellio C36 / 100x100x37 / 72%</t>
  </si>
  <si>
    <t>5.3</t>
  </si>
  <si>
    <t>Wymiana kasetonów sufitowych bez konstrukcji stalowej</t>
  </si>
  <si>
    <t>5.4</t>
  </si>
  <si>
    <t>Wykonanie sufitu podwieszanego z płyt gipsowo - kartonowych (1xGK) na ruszcie metalowym bez wypełnienia wełną</t>
  </si>
  <si>
    <t>5.5</t>
  </si>
  <si>
    <t xml:space="preserve">Pionowy element sufitu ( przy zmianie poziomu ) </t>
  </si>
  <si>
    <t>5.6</t>
  </si>
  <si>
    <t xml:space="preserve">Wykonanie sufitów dekoracyjnych z oświetleniem LED na bokach </t>
  </si>
  <si>
    <t>5.7</t>
  </si>
  <si>
    <t xml:space="preserve">Szpachlowanie dwukrotne </t>
  </si>
  <si>
    <t>5.8</t>
  </si>
  <si>
    <t>Gruntowanie sufitu</t>
  </si>
  <si>
    <t>5.9</t>
  </si>
  <si>
    <t>Dwukrotne malowanie sufitu farbami Akrylowymi - kolory jasne</t>
  </si>
  <si>
    <t>5.10</t>
  </si>
  <si>
    <t>Malowanie sufitów oraz instalacji i konstrukcji  - kolor antracyt (przyjęto, że elementy konstrukcyjne oraz instalacyjne stanowią dodatkowo 60,00 % powierzchni stropu co uwzględniono w cenie )</t>
  </si>
  <si>
    <t>5.11</t>
  </si>
  <si>
    <t>Etap V razem:</t>
  </si>
  <si>
    <t>Etap VI</t>
  </si>
  <si>
    <t xml:space="preserve">Wykończenie ścian </t>
  </si>
  <si>
    <t>6.1</t>
  </si>
  <si>
    <t>Przygotowanie ścian do malowania (istniejące)</t>
  </si>
  <si>
    <t>6.2</t>
  </si>
  <si>
    <t>Szpachlowanie ścian z punktową reparacją (istniejące)</t>
  </si>
  <si>
    <t>6.3</t>
  </si>
  <si>
    <t xml:space="preserve">Gruntowanie ścian </t>
  </si>
  <si>
    <t>6.4</t>
  </si>
  <si>
    <t>Dwukrotne malowanie ścian - kolory jasne</t>
  </si>
  <si>
    <t>6.5</t>
  </si>
  <si>
    <t>Zakup montaz i dostawa szkła lacobel na ścianie przy kuchennym na zapleczu</t>
  </si>
  <si>
    <t>6.6</t>
  </si>
  <si>
    <t>Zakup i montaż kątowników ochronnych 25x25 mm</t>
  </si>
  <si>
    <t>6.7</t>
  </si>
  <si>
    <t xml:space="preserve">Zakup , dostawa i montaz płyty filcowej naścianie </t>
  </si>
  <si>
    <t>6.8</t>
  </si>
  <si>
    <t xml:space="preserve">Dostawa zakup i montaż lameli na zakończenie sciany filcowej </t>
  </si>
  <si>
    <t>6.9</t>
  </si>
  <si>
    <t>Zakup dostawa i montaż  płytek naściennych 60x60</t>
  </si>
  <si>
    <t>6.10</t>
  </si>
  <si>
    <t>Etap VI razem:</t>
  </si>
  <si>
    <t>Etap VII</t>
  </si>
  <si>
    <t xml:space="preserve">Elementy wyposażenia - sala obsługi klienta </t>
  </si>
  <si>
    <t>7.1</t>
  </si>
  <si>
    <t xml:space="preserve">biurko - Stanowisko obsługi Klienta wraz z uchwytem na kubek 175 cm </t>
  </si>
  <si>
    <t>7.2</t>
  </si>
  <si>
    <t xml:space="preserve">biurko - Stanowisko obsługi Klienta wraz z uchwytem na kubek 150 cm </t>
  </si>
  <si>
    <t>7.3</t>
  </si>
  <si>
    <t>Przegroda filcowa między biurkami (LIŚĆ),</t>
  </si>
  <si>
    <t>7.4</t>
  </si>
  <si>
    <t xml:space="preserve">Stanowisko wypełniania dokumentów stojące wraz z obejmą do kosza </t>
  </si>
  <si>
    <t>7.5</t>
  </si>
  <si>
    <t xml:space="preserve">Stanowisko wypełniania dokumentów siedzące z obejmą do kosza </t>
  </si>
  <si>
    <t>7.6</t>
  </si>
  <si>
    <t>Stanowisko self service siedzące</t>
  </si>
  <si>
    <t>7.7</t>
  </si>
  <si>
    <t>Stanowisko self service stojące</t>
  </si>
  <si>
    <t>7.8</t>
  </si>
  <si>
    <t xml:space="preserve">Podstawa pod jeden biletomat </t>
  </si>
  <si>
    <t>7.9</t>
  </si>
  <si>
    <t xml:space="preserve">Podstawa pod podwójny biletomat </t>
  </si>
  <si>
    <t>7.10</t>
  </si>
  <si>
    <t xml:space="preserve">Stanowisko Ambasadora Jakosci wraz z uchwytem na kubek </t>
  </si>
  <si>
    <t>7.11</t>
  </si>
  <si>
    <t xml:space="preserve">Niski stolik mały </t>
  </si>
  <si>
    <t>7.12</t>
  </si>
  <si>
    <t xml:space="preserve">Niski stolik duży </t>
  </si>
  <si>
    <t>7.13</t>
  </si>
  <si>
    <t>Obudowa dystrybutora wody</t>
  </si>
  <si>
    <t>7.14</t>
  </si>
  <si>
    <t xml:space="preserve">Tył obudowy do dystrybutora wody </t>
  </si>
  <si>
    <t>7.15</t>
  </si>
  <si>
    <t xml:space="preserve">Donica mała </t>
  </si>
  <si>
    <t>7.16</t>
  </si>
  <si>
    <t>Donica średnia</t>
  </si>
  <si>
    <t>7.17</t>
  </si>
  <si>
    <t>Donica duża</t>
  </si>
  <si>
    <t>7.18</t>
  </si>
  <si>
    <t xml:space="preserve">Meble modułowe na dokumenty - MODUŁ 1 </t>
  </si>
  <si>
    <t>7.19</t>
  </si>
  <si>
    <t>Meble modułowe na dokumenty - MODUŁ 2</t>
  </si>
  <si>
    <t>7.20</t>
  </si>
  <si>
    <t>Meble modułowe na dokumenty - MODUŁ 3</t>
  </si>
  <si>
    <t>7.21</t>
  </si>
  <si>
    <t>Meble modułowe na dokumenty - MODUŁ 4</t>
  </si>
  <si>
    <t>7.22</t>
  </si>
  <si>
    <t>Meble modułowe na dokumenty - MODUŁ 5</t>
  </si>
  <si>
    <t>7.23</t>
  </si>
  <si>
    <t>Meble modułowe na dokumenty - MODUŁ 6</t>
  </si>
  <si>
    <t>7.24</t>
  </si>
  <si>
    <t xml:space="preserve">Elementy filcowe - " zwierzaczki " do kącika dziecięcego </t>
  </si>
  <si>
    <t>7.25</t>
  </si>
  <si>
    <t>Stojak na ulotki obrotowy</t>
  </si>
  <si>
    <t>7.26</t>
  </si>
  <si>
    <t xml:space="preserve">Napisy na meble : woda , pobierz numerek, druki , stanowisko samoobsługowe </t>
  </si>
  <si>
    <t>7.27</t>
  </si>
  <si>
    <t xml:space="preserve">Pojemnik na długopisy ( do stanowisk samoobsługi ) </t>
  </si>
  <si>
    <t>7.28</t>
  </si>
  <si>
    <t xml:space="preserve">Zakup dostawa i montaż pętli indukcyjnych </t>
  </si>
  <si>
    <t>7.29</t>
  </si>
  <si>
    <t xml:space="preserve">Tabliczki z oznaczeniem pętli indukcyjnych </t>
  </si>
  <si>
    <t>7.30</t>
  </si>
  <si>
    <t>Tablica informacyjna z 9 wymiennymi kieszonkami formatu A 4</t>
  </si>
  <si>
    <t>7.31</t>
  </si>
  <si>
    <t xml:space="preserve">Samoprzylepne listwy na etykiety do stanowska wypełniania dokumentów 
- na kontenerek 
- do oznaczenia kosza na zużyte druki </t>
  </si>
  <si>
    <t>7.32</t>
  </si>
  <si>
    <t xml:space="preserve">Tabliczka / ramka mocowana do drzwi wewnętrznych z wymienną treścią na kumunikat w formacie A4 </t>
  </si>
  <si>
    <t>7.33</t>
  </si>
  <si>
    <t>Tabliczka / ramka mocowana do dowolnej gładkiej powierzchni z wymienną treścią na kumunikat w formacie A4</t>
  </si>
  <si>
    <t>7.34</t>
  </si>
  <si>
    <t xml:space="preserve">Koszt wolnostojący </t>
  </si>
  <si>
    <t>7.35</t>
  </si>
  <si>
    <t xml:space="preserve">Siedziska dla dzieci - kamienie </t>
  </si>
  <si>
    <t>7.36</t>
  </si>
  <si>
    <t xml:space="preserve">Uchwyty do tabletów </t>
  </si>
  <si>
    <t>7.37</t>
  </si>
  <si>
    <t xml:space="preserve">Podkonstrukcja pod ekrany/ telewizory w strefie witryny </t>
  </si>
  <si>
    <t>7.38</t>
  </si>
  <si>
    <t xml:space="preserve">Fotele Cloud </t>
  </si>
  <si>
    <t>7.39</t>
  </si>
  <si>
    <t>Ławki Cloud</t>
  </si>
  <si>
    <t>7.40</t>
  </si>
  <si>
    <t>Krzesło dla klientów - Fotel JOB S40</t>
  </si>
  <si>
    <t>7.41</t>
  </si>
  <si>
    <t>Krzesło dla pracowników obsługi klienta - Nowoczesny obrotowy fotel do biura i gabinetu arezzo</t>
  </si>
  <si>
    <t>7.42</t>
  </si>
  <si>
    <t xml:space="preserve">Stolik do kącika dziecięcego </t>
  </si>
  <si>
    <t>7.43</t>
  </si>
  <si>
    <t xml:space="preserve">Krzesełka do kącika dziecięcego </t>
  </si>
  <si>
    <t>7.44</t>
  </si>
  <si>
    <t xml:space="preserve">Lamele naścienne dodatkowe , nie zintegrowane z meblem </t>
  </si>
  <si>
    <t>7.45</t>
  </si>
  <si>
    <t xml:space="preserve">Wyklejka wysłaniająca na szklanej ścianie </t>
  </si>
  <si>
    <t>7.46</t>
  </si>
  <si>
    <t xml:space="preserve">Listki na ścianie na obsługa klienta </t>
  </si>
  <si>
    <t>7.47</t>
  </si>
  <si>
    <t xml:space="preserve">Logo spółki niepodświetlane m.in.. na ścianie wizerunkowej </t>
  </si>
  <si>
    <t>7.48</t>
  </si>
  <si>
    <t xml:space="preserve">Otworowanie mebli zgodnie z projektem / z wytycznymi </t>
  </si>
  <si>
    <t>7.49</t>
  </si>
  <si>
    <t>dostawa mebli</t>
  </si>
  <si>
    <t>7.50</t>
  </si>
  <si>
    <t>Rozładunek mebli</t>
  </si>
  <si>
    <t>7.51</t>
  </si>
  <si>
    <t xml:space="preserve">Montaż mebli </t>
  </si>
  <si>
    <t>7.52</t>
  </si>
  <si>
    <t>Zespół montażowy przed otwarciem lokalu 1 dzień</t>
  </si>
  <si>
    <t>7.53</t>
  </si>
  <si>
    <t>Etap VII razem:</t>
  </si>
  <si>
    <t>Etap VIII</t>
  </si>
  <si>
    <t>Elementy wyposażenia - WC</t>
  </si>
  <si>
    <t>8.1</t>
  </si>
  <si>
    <t>uchwyty dla niepełnosprawnych</t>
  </si>
  <si>
    <t>8.2</t>
  </si>
  <si>
    <t xml:space="preserve">umywalka z baterią dla niepełnosprawnych </t>
  </si>
  <si>
    <t>8.3</t>
  </si>
  <si>
    <t xml:space="preserve">miska ustępowa dla niepełnosprawnych wraz geberitem i przyciskiem </t>
  </si>
  <si>
    <t>8.4</t>
  </si>
  <si>
    <t xml:space="preserve">lustro dla niepełnosprawnych </t>
  </si>
  <si>
    <t>8.5</t>
  </si>
  <si>
    <t xml:space="preserve">przycisk wzywania pomocy do WC dla niepełnosprawnych </t>
  </si>
  <si>
    <t>8.6</t>
  </si>
  <si>
    <t>Umywalka z baterią</t>
  </si>
  <si>
    <t>8.7</t>
  </si>
  <si>
    <t xml:space="preserve">miska ustępowa wraz geberitem i przyciskiem </t>
  </si>
  <si>
    <t>8.8</t>
  </si>
  <si>
    <t xml:space="preserve">lustro </t>
  </si>
  <si>
    <t>8.9</t>
  </si>
  <si>
    <t>podajnik na mydło</t>
  </si>
  <si>
    <t>8.10</t>
  </si>
  <si>
    <t>suszarka do rąk</t>
  </si>
  <si>
    <t>8.11</t>
  </si>
  <si>
    <t>podajnik na papier</t>
  </si>
  <si>
    <t>8.12</t>
  </si>
  <si>
    <t>Uchwyt na papier toaletowy</t>
  </si>
  <si>
    <t>8.13</t>
  </si>
  <si>
    <t>Szczotka do WC</t>
  </si>
  <si>
    <t>8.14</t>
  </si>
  <si>
    <t>Dostawa i montaż wyposażenia WC</t>
  </si>
  <si>
    <t>8.15</t>
  </si>
  <si>
    <t>Etap VIII razem:</t>
  </si>
  <si>
    <t>Etap IX</t>
  </si>
  <si>
    <t>Elementy wyposażenia - zaplecze</t>
  </si>
  <si>
    <t>9.1</t>
  </si>
  <si>
    <t xml:space="preserve">Aneks kuchenny ( szafki górne i dolne ) z podświetleniem LED </t>
  </si>
  <si>
    <t>9.2</t>
  </si>
  <si>
    <t xml:space="preserve">Zmywarka </t>
  </si>
  <si>
    <t>9.3</t>
  </si>
  <si>
    <t>Zlewozmywak dwukomorowy</t>
  </si>
  <si>
    <t>9.4</t>
  </si>
  <si>
    <t xml:space="preserve">Lodówka podblatowa </t>
  </si>
  <si>
    <t>9.5</t>
  </si>
  <si>
    <t xml:space="preserve">Lodówka wysoka z zamrażarką </t>
  </si>
  <si>
    <t>9.6</t>
  </si>
  <si>
    <t xml:space="preserve">Szafki na okrycia wierzchnie pracowników </t>
  </si>
  <si>
    <t>9.7</t>
  </si>
  <si>
    <t xml:space="preserve">Stół do spożywania posiłków </t>
  </si>
  <si>
    <t>9.8</t>
  </si>
  <si>
    <t xml:space="preserve">Krzesła do spożywania posiłków </t>
  </si>
  <si>
    <t>9.9</t>
  </si>
  <si>
    <t xml:space="preserve">Umywalka </t>
  </si>
  <si>
    <t>9.10</t>
  </si>
  <si>
    <t xml:space="preserve">Ociekacz </t>
  </si>
  <si>
    <t>9.11</t>
  </si>
  <si>
    <t>Mikrofalówka</t>
  </si>
  <si>
    <t>9.12</t>
  </si>
  <si>
    <t>Ekspres do kawy</t>
  </si>
  <si>
    <t>9.13</t>
  </si>
  <si>
    <t xml:space="preserve">Czajnik </t>
  </si>
  <si>
    <t>9.14</t>
  </si>
  <si>
    <t xml:space="preserve">Dostawa i montaż wyposażenia zaplecza </t>
  </si>
  <si>
    <t>9.15</t>
  </si>
  <si>
    <t>Etap IX razem:</t>
  </si>
  <si>
    <t>Etap X</t>
  </si>
  <si>
    <t xml:space="preserve">Oznaczenia zewnętrzne </t>
  </si>
  <si>
    <t>10.1</t>
  </si>
  <si>
    <t xml:space="preserve">Semafor dwustronny </t>
  </si>
  <si>
    <t>10.2</t>
  </si>
  <si>
    <t xml:space="preserve">Kaseton świetlny - element stały </t>
  </si>
  <si>
    <t>10.3</t>
  </si>
  <si>
    <t xml:space="preserve">Kaseton świetlny elementy dodatowe </t>
  </si>
  <si>
    <t>10.4</t>
  </si>
  <si>
    <t xml:space="preserve">Pylon świetlny - totem </t>
  </si>
  <si>
    <t>10.5</t>
  </si>
  <si>
    <t>Pylon świetlny - stand parkingowy</t>
  </si>
  <si>
    <t>10.6</t>
  </si>
  <si>
    <t xml:space="preserve">Aluminiowy maszt z flagą 5-10 m </t>
  </si>
  <si>
    <t>10.7</t>
  </si>
  <si>
    <t xml:space="preserve">Flaga na maszt do 5m </t>
  </si>
  <si>
    <t>10.8</t>
  </si>
  <si>
    <t xml:space="preserve">Flaga na maszt 5-7m </t>
  </si>
  <si>
    <t>10.9</t>
  </si>
  <si>
    <t xml:space="preserve">Flaga na maszt 7,5 -10m </t>
  </si>
  <si>
    <t>10.10</t>
  </si>
  <si>
    <t>Tablica parkingowa - parking dla klientów</t>
  </si>
  <si>
    <t>10.11</t>
  </si>
  <si>
    <t>Tablica parkingowa - stojak na rowery</t>
  </si>
  <si>
    <t>10.12</t>
  </si>
  <si>
    <t xml:space="preserve">Tablica parkingowa - w wersji poziomej , kierunkowa </t>
  </si>
  <si>
    <t>10.13</t>
  </si>
  <si>
    <t xml:space="preserve">Tablica parkingowa - w wersji pionowej , kierunkowa </t>
  </si>
  <si>
    <t>10.14</t>
  </si>
  <si>
    <t>Tablica parkingowa oznaczajaca miejsca do ładowania pojazdów elektrycznych</t>
  </si>
  <si>
    <t>10.15</t>
  </si>
  <si>
    <t xml:space="preserve">Dostawa i montaż oznaczenia zewnętrznego </t>
  </si>
  <si>
    <t>10.16</t>
  </si>
  <si>
    <t>Etap X razem:</t>
  </si>
  <si>
    <t>Etap XI</t>
  </si>
  <si>
    <t xml:space="preserve">Oznaczenia wewnętrzne </t>
  </si>
  <si>
    <t>11.1</t>
  </si>
  <si>
    <t>TABLICA INFORMACYJNA WEWNĘTRZNA</t>
  </si>
  <si>
    <t>11.2</t>
  </si>
  <si>
    <t xml:space="preserve">Montaż tablicy informacyjnej do ściany </t>
  </si>
  <si>
    <t>11.3</t>
  </si>
  <si>
    <t xml:space="preserve">Montaż tablicy informacyjnej do sufitu </t>
  </si>
  <si>
    <t>11.4</t>
  </si>
  <si>
    <t xml:space="preserve">TABLICA INFORMACYJNA WEWNĘTRZNA/ ZEWNĘTRZNA </t>
  </si>
  <si>
    <t>11.5</t>
  </si>
  <si>
    <t xml:space="preserve">Montaż tablicy informacyjnej do posadzki </t>
  </si>
  <si>
    <t>11.6</t>
  </si>
  <si>
    <t xml:space="preserve">TABLICZKA PRZY DRZWIACH </t>
  </si>
  <si>
    <t>11.7</t>
  </si>
  <si>
    <t>TABLICZKA INFORMACYJNA NA STÓŁ</t>
  </si>
  <si>
    <t>11.8</t>
  </si>
  <si>
    <t xml:space="preserve">TABLICZKA NA DRZWI </t>
  </si>
  <si>
    <t>11.9</t>
  </si>
  <si>
    <t xml:space="preserve">Dostawa i montaż oznaczenia wewętrznego </t>
  </si>
  <si>
    <t>11.10</t>
  </si>
  <si>
    <t>Etap XI razem:</t>
  </si>
  <si>
    <t>Etap XII</t>
  </si>
  <si>
    <t xml:space="preserve">Elementy wyposażenia - dodatkowe </t>
  </si>
  <si>
    <t>12.1</t>
  </si>
  <si>
    <t xml:space="preserve">Stojaki na rowery - dostawa i montaż </t>
  </si>
  <si>
    <t>12.2</t>
  </si>
  <si>
    <t xml:space="preserve">Malowanie miejsc parkingowych </t>
  </si>
  <si>
    <t>12.3</t>
  </si>
  <si>
    <t xml:space="preserve">Malowanie miejsc do stacji ładowania pojazdów elektrycznych </t>
  </si>
  <si>
    <t>12.4</t>
  </si>
  <si>
    <t xml:space="preserve">Malowanie elewacji </t>
  </si>
  <si>
    <t>12.5</t>
  </si>
  <si>
    <t xml:space="preserve">Malowanie ogrodzenia / bramy </t>
  </si>
  <si>
    <t>12.6</t>
  </si>
  <si>
    <t>Etap XII razem:</t>
  </si>
  <si>
    <t>Etap XIII</t>
  </si>
  <si>
    <t>Stolarka</t>
  </si>
  <si>
    <t>13.1</t>
  </si>
  <si>
    <t xml:space="preserve">Dostawa i montaż drzwi 90 cm </t>
  </si>
  <si>
    <t>13.2</t>
  </si>
  <si>
    <t>Dostawa i montaż drzwi 80 cm</t>
  </si>
  <si>
    <t>13.3</t>
  </si>
  <si>
    <t xml:space="preserve">Dostawa i montaż drzwi 100 cm </t>
  </si>
  <si>
    <t>13.4</t>
  </si>
  <si>
    <t xml:space="preserve">Dostawa i montaż drzwi szklaanych 90 cm </t>
  </si>
  <si>
    <t>13.5</t>
  </si>
  <si>
    <t>Dostawa i montaż drzwi szklanych 80 cm</t>
  </si>
  <si>
    <t>13.6</t>
  </si>
  <si>
    <t xml:space="preserve">Dostawa i montaż drzwi szklanych 100 cm </t>
  </si>
  <si>
    <t>13.7</t>
  </si>
  <si>
    <t xml:space="preserve">Dostawa i montaż drzwi dwuskrzydłowych szklanych 140 cm x 250 lub mniejsze </t>
  </si>
  <si>
    <t>13.8</t>
  </si>
  <si>
    <t xml:space="preserve">Dostawa i montaż drzwi dwuskrzydłowych szklanych 180 cm x 250 lub mniejsze </t>
  </si>
  <si>
    <t>13.9</t>
  </si>
  <si>
    <t>Odbój drzwiowy, metalowy</t>
  </si>
  <si>
    <t>13.10</t>
  </si>
  <si>
    <t>Dostawa i montaż okna - 90 x110 lub mniejsze</t>
  </si>
  <si>
    <t>13.11</t>
  </si>
  <si>
    <t>Dostawa i montaż okna -120 x110 lub mniejsze</t>
  </si>
  <si>
    <t>13.12</t>
  </si>
  <si>
    <t>Etap XIII razem:</t>
  </si>
  <si>
    <t>DZIAŁ - INNE</t>
  </si>
  <si>
    <t>Etap XIV</t>
  </si>
  <si>
    <t xml:space="preserve">Wyposażenie i prace pozostałe </t>
  </si>
  <si>
    <t>14.1</t>
  </si>
  <si>
    <t>Montaż gaśnicy 4kg</t>
  </si>
  <si>
    <t>14.2</t>
  </si>
  <si>
    <t>Komplet instrukcji i piktogramów</t>
  </si>
  <si>
    <t>14.3</t>
  </si>
  <si>
    <t>Apteczka - plastikowa, czerwona walizka do powieszenia na ścianie</t>
  </si>
  <si>
    <t>14.4</t>
  </si>
  <si>
    <t>Mycie i sprzątanie salonu wraz z witryną po pracach budowlanych i wyposażeniowych</t>
  </si>
  <si>
    <t>14.5</t>
  </si>
  <si>
    <t xml:space="preserve">Wywóz i utylizacja odpadów z załadunkiem ( rozliczane względem rzeczywistego zużycia  ) </t>
  </si>
  <si>
    <t>14.6</t>
  </si>
  <si>
    <t xml:space="preserve">Wynajęcie podnośników nożycowych </t>
  </si>
  <si>
    <t>14.7</t>
  </si>
  <si>
    <t>Koszty noclegów</t>
  </si>
  <si>
    <t>14.8</t>
  </si>
  <si>
    <t>Koszt transportów wewnętrznych</t>
  </si>
  <si>
    <t>14.9</t>
  </si>
  <si>
    <t>Etap XIV razem:</t>
  </si>
  <si>
    <t>CAŁKOWITY KOSZT PRAC W DZIALE - INNE</t>
  </si>
  <si>
    <t>DZIAŁ - FORMALNE</t>
  </si>
  <si>
    <t>Etap XV</t>
  </si>
  <si>
    <t>Roboty Formalne</t>
  </si>
  <si>
    <t>15.1</t>
  </si>
  <si>
    <t>Kierownik Robót</t>
  </si>
  <si>
    <t>15.2</t>
  </si>
  <si>
    <t>Dokumentacja powykonawcza Branża Budowlana</t>
  </si>
  <si>
    <t>15.3</t>
  </si>
  <si>
    <t>Dokumentacja powykonawcza Branża Elektryczna</t>
  </si>
  <si>
    <t>15.4</t>
  </si>
  <si>
    <t>Dokumentacja powykonawcza wod - kan</t>
  </si>
  <si>
    <t>15.5</t>
  </si>
  <si>
    <t>Dokumentacja powykonawcza Branża Sanitarna</t>
  </si>
  <si>
    <t>15.6</t>
  </si>
  <si>
    <t>Badanie wilgotności podłoża (w przypadku nowych wylewek)</t>
  </si>
  <si>
    <t>15.7</t>
  </si>
  <si>
    <t>15.8</t>
  </si>
  <si>
    <t>CAŁKOWITY KOSZT PRAC W DZIALE - FORMALNE</t>
  </si>
  <si>
    <r>
      <t xml:space="preserve">Dodatek do pozycji powyżej w przypadku konieczności wylania wylewki powyżej 5mm.     UWAGA: Cena za każdy dodatkowy 1mm = </t>
    </r>
    <r>
      <rPr>
        <b/>
        <sz val="8"/>
        <color rgb="FFFF0000"/>
        <rFont val="Tahoma"/>
        <family val="2"/>
        <charset val="238"/>
      </rPr>
      <t xml:space="preserve">x </t>
    </r>
    <r>
      <rPr>
        <sz val="8"/>
        <rFont val="Tahoma"/>
        <family val="2"/>
        <charset val="238"/>
      </rPr>
      <t>zł/m2 (w przypadku większej grubości mnożymy cenę x ilość mm powyżej podstawowych 5mm z poz. 3.1)</t>
    </r>
  </si>
  <si>
    <t>Wykonanie sufitu kasetonowego Heradesign 60x60</t>
  </si>
  <si>
    <t>POST/DYS/OZ/GZ/01565/2026</t>
  </si>
  <si>
    <t>ZAŁĄCZNIK DO FORMULARZA OFERTOWEGO (Zał. nr 3.1 do SWZ)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</si>
</sst>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\ \z\ł"/>
    <numFmt numFmtId="165" formatCode="#,##0.00\ &quot;zł&quot;"/>
    <numFmt numFmtId="166" formatCode="#\ ###.00\ \z\ł"/>
    <numFmt numFmtId="167" formatCode="0.0"/>
    <numFmt numFmtId="168" formatCode="_-* #,##0.00\ [$zł-415]_-;\-* #,##0.00\ [$zł-415]_-;_-* &quot;-&quot;??\ [$zł-415]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indexed="8"/>
      <name val="Tahoma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8"/>
      <name val="Tahoma"/>
      <family val="2"/>
      <charset val="238"/>
    </font>
    <font>
      <b/>
      <sz val="8"/>
      <color rgb="FFFF000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rgb="FFFF0000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indexed="51"/>
      <name val="Tahoma"/>
      <family val="2"/>
      <charset val="238"/>
    </font>
    <font>
      <b/>
      <sz val="9"/>
      <color rgb="FFFF0000"/>
      <name val="Tahoma"/>
      <family val="2"/>
      <charset val="238"/>
    </font>
    <font>
      <b/>
      <sz val="9"/>
      <color indexed="8"/>
      <name val="Arial"/>
      <family val="2"/>
      <charset val="238"/>
    </font>
    <font>
      <sz val="8"/>
      <color indexed="55"/>
      <name val="Tahoma"/>
      <family val="2"/>
      <charset val="238"/>
    </font>
    <font>
      <sz val="8"/>
      <color indexed="30"/>
      <name val="Tahoma"/>
      <family val="2"/>
      <charset val="238"/>
    </font>
    <font>
      <sz val="8"/>
      <name val="Tahoma"/>
      <family val="2"/>
      <charset val="238"/>
    </font>
    <font>
      <sz val="8"/>
      <color theme="1"/>
      <name val="Tahoma"/>
      <family val="2"/>
    </font>
    <font>
      <sz val="10"/>
      <color indexed="8"/>
      <name val="Arial"/>
      <family val="2"/>
      <charset val="238"/>
    </font>
    <font>
      <u/>
      <sz val="8"/>
      <name val="Tahoma"/>
      <family val="2"/>
      <charset val="238"/>
    </font>
    <font>
      <sz val="8"/>
      <color rgb="FFFF0000"/>
      <name val="Tahoma"/>
      <family val="2"/>
    </font>
    <font>
      <sz val="8"/>
      <color rgb="FF000000"/>
      <name val="Tahoma"/>
      <family val="2"/>
      <charset val="238"/>
    </font>
    <font>
      <sz val="8"/>
      <color indexed="8"/>
      <name val="Arial"/>
      <family val="2"/>
      <charset val="238"/>
    </font>
    <font>
      <sz val="8"/>
      <color theme="4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7"/>
      </patternFill>
    </fill>
    <fill>
      <patternFill patternType="solid">
        <fgColor indexed="51"/>
        <bgColor indexed="26"/>
      </patternFill>
    </fill>
    <fill>
      <patternFill patternType="solid">
        <fgColor indexed="55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rgb="FFCCFFFF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shrinkToFi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165" fontId="9" fillId="5" borderId="5" xfId="0" applyNumberFormat="1" applyFont="1" applyFill="1" applyBorder="1" applyAlignment="1">
      <alignment horizontal="center" vertical="center" wrapText="1"/>
    </xf>
    <xf numFmtId="49" fontId="8" fillId="5" borderId="6" xfId="0" applyNumberFormat="1" applyFont="1" applyFill="1" applyBorder="1" applyAlignment="1">
      <alignment horizontal="center" vertical="center" wrapText="1"/>
    </xf>
    <xf numFmtId="49" fontId="4" fillId="6" borderId="10" xfId="0" applyNumberFormat="1" applyFont="1" applyFill="1" applyBorder="1" applyAlignment="1">
      <alignment horizontal="center" vertical="center" wrapText="1"/>
    </xf>
    <xf numFmtId="166" fontId="12" fillId="6" borderId="14" xfId="0" applyNumberFormat="1" applyFont="1" applyFill="1" applyBorder="1" applyAlignment="1">
      <alignment vertical="center"/>
    </xf>
    <xf numFmtId="0" fontId="13" fillId="6" borderId="15" xfId="0" applyFont="1" applyFill="1" applyBorder="1" applyAlignment="1">
      <alignment horizontal="left" vertical="center" wrapText="1"/>
    </xf>
    <xf numFmtId="49" fontId="14" fillId="7" borderId="17" xfId="0" applyNumberFormat="1" applyFont="1" applyFill="1" applyBorder="1" applyAlignment="1">
      <alignment horizontal="center" vertical="center" wrapText="1"/>
    </xf>
    <xf numFmtId="49" fontId="14" fillId="7" borderId="18" xfId="0" applyNumberFormat="1" applyFont="1" applyFill="1" applyBorder="1" applyAlignment="1">
      <alignment vertical="center" wrapText="1"/>
    </xf>
    <xf numFmtId="49" fontId="14" fillId="7" borderId="18" xfId="0" applyNumberFormat="1" applyFont="1" applyFill="1" applyBorder="1" applyAlignment="1">
      <alignment horizontal="center" vertical="center" wrapText="1"/>
    </xf>
    <xf numFmtId="167" fontId="14" fillId="7" borderId="18" xfId="0" applyNumberFormat="1" applyFont="1" applyFill="1" applyBorder="1" applyAlignment="1" applyProtection="1">
      <alignment horizontal="center" vertical="center"/>
      <protection locked="0"/>
    </xf>
    <xf numFmtId="168" fontId="15" fillId="0" borderId="19" xfId="0" applyNumberFormat="1" applyFont="1" applyBorder="1" applyAlignment="1">
      <alignment horizontal="center" vertical="center"/>
    </xf>
    <xf numFmtId="166" fontId="14" fillId="7" borderId="20" xfId="0" applyNumberFormat="1" applyFont="1" applyFill="1" applyBorder="1" applyAlignment="1">
      <alignment vertical="center"/>
    </xf>
    <xf numFmtId="0" fontId="14" fillId="7" borderId="21" xfId="0" applyFont="1" applyFill="1" applyBorder="1" applyAlignment="1" applyProtection="1">
      <alignment horizontal="left" vertical="center" wrapText="1"/>
      <protection locked="0"/>
    </xf>
    <xf numFmtId="49" fontId="7" fillId="7" borderId="17" xfId="0" applyNumberFormat="1" applyFont="1" applyFill="1" applyBorder="1" applyAlignment="1">
      <alignment horizontal="center" vertical="center" wrapText="1"/>
    </xf>
    <xf numFmtId="49" fontId="7" fillId="7" borderId="18" xfId="0" applyNumberFormat="1" applyFont="1" applyFill="1" applyBorder="1" applyAlignment="1">
      <alignment horizontal="center" vertical="center" wrapText="1"/>
    </xf>
    <xf numFmtId="168" fontId="15" fillId="0" borderId="22" xfId="0" applyNumberFormat="1" applyFont="1" applyBorder="1" applyAlignment="1">
      <alignment horizontal="center" vertical="center"/>
    </xf>
    <xf numFmtId="168" fontId="14" fillId="7" borderId="21" xfId="0" applyNumberFormat="1" applyFont="1" applyFill="1" applyBorder="1" applyAlignment="1" applyProtection="1">
      <alignment horizontal="left" vertical="center" wrapText="1"/>
      <protection locked="0"/>
    </xf>
    <xf numFmtId="0" fontId="14" fillId="7" borderId="23" xfId="0" applyFont="1" applyFill="1" applyBorder="1" applyAlignment="1" applyProtection="1">
      <alignment horizontal="left" vertical="center" wrapText="1"/>
      <protection locked="0"/>
    </xf>
    <xf numFmtId="49" fontId="7" fillId="7" borderId="3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center" vertical="center" wrapText="1"/>
    </xf>
    <xf numFmtId="49" fontId="14" fillId="7" borderId="0" xfId="0" applyNumberFormat="1" applyFont="1" applyFill="1" applyAlignment="1">
      <alignment vertical="center" wrapText="1"/>
    </xf>
    <xf numFmtId="49" fontId="14" fillId="7" borderId="0" xfId="0" applyNumberFormat="1" applyFont="1" applyFill="1" applyAlignment="1">
      <alignment horizontal="center" vertical="center" wrapText="1"/>
    </xf>
    <xf numFmtId="167" fontId="14" fillId="7" borderId="0" xfId="0" applyNumberFormat="1" applyFont="1" applyFill="1" applyAlignment="1" applyProtection="1">
      <alignment horizontal="center" vertical="center"/>
      <protection locked="0"/>
    </xf>
    <xf numFmtId="168" fontId="15" fillId="0" borderId="0" xfId="0" applyNumberFormat="1" applyFont="1" applyAlignment="1">
      <alignment horizontal="center" vertical="center"/>
    </xf>
    <xf numFmtId="166" fontId="14" fillId="7" borderId="0" xfId="0" applyNumberFormat="1" applyFont="1" applyFill="1" applyAlignment="1">
      <alignment vertical="center"/>
    </xf>
    <xf numFmtId="166" fontId="4" fillId="8" borderId="27" xfId="0" applyNumberFormat="1" applyFont="1" applyFill="1" applyBorder="1" applyAlignment="1">
      <alignment vertical="center"/>
    </xf>
    <xf numFmtId="0" fontId="13" fillId="8" borderId="28" xfId="0" applyFont="1" applyFill="1" applyBorder="1" applyAlignment="1">
      <alignment horizontal="left" vertical="center" wrapText="1"/>
    </xf>
    <xf numFmtId="0" fontId="16" fillId="0" borderId="0" xfId="0" applyFont="1" applyAlignment="1" applyProtection="1">
      <alignment horizontal="center" vertical="center"/>
      <protection locked="0"/>
    </xf>
    <xf numFmtId="166" fontId="4" fillId="9" borderId="30" xfId="0" applyNumberFormat="1" applyFont="1" applyFill="1" applyBorder="1" applyAlignment="1">
      <alignment vertical="center"/>
    </xf>
    <xf numFmtId="0" fontId="4" fillId="9" borderId="31" xfId="0" applyFont="1" applyFill="1" applyBorder="1" applyAlignment="1">
      <alignment vertical="center"/>
    </xf>
    <xf numFmtId="166" fontId="9" fillId="5" borderId="5" xfId="0" applyNumberFormat="1" applyFont="1" applyFill="1" applyBorder="1" applyAlignment="1">
      <alignment horizontal="center" vertical="center" wrapText="1"/>
    </xf>
    <xf numFmtId="167" fontId="6" fillId="7" borderId="18" xfId="0" applyNumberFormat="1" applyFont="1" applyFill="1" applyBorder="1" applyAlignment="1" applyProtection="1">
      <alignment horizontal="center" vertical="center"/>
      <protection locked="0"/>
    </xf>
    <xf numFmtId="0" fontId="13" fillId="7" borderId="21" xfId="0" applyFont="1" applyFill="1" applyBorder="1" applyAlignment="1" applyProtection="1">
      <alignment horizontal="left" vertical="center" wrapText="1"/>
      <protection locked="0"/>
    </xf>
    <xf numFmtId="168" fontId="13" fillId="7" borderId="21" xfId="0" applyNumberFormat="1" applyFont="1" applyFill="1" applyBorder="1" applyAlignment="1" applyProtection="1">
      <alignment horizontal="left" vertical="center" wrapText="1"/>
      <protection locked="0"/>
    </xf>
    <xf numFmtId="167" fontId="14" fillId="7" borderId="32" xfId="0" applyNumberFormat="1" applyFont="1" applyFill="1" applyBorder="1" applyAlignment="1" applyProtection="1">
      <alignment horizontal="center" vertical="center"/>
      <protection locked="0"/>
    </xf>
    <xf numFmtId="168" fontId="15" fillId="0" borderId="33" xfId="0" applyNumberFormat="1" applyFont="1" applyBorder="1" applyAlignment="1">
      <alignment horizontal="center" vertical="center"/>
    </xf>
    <xf numFmtId="49" fontId="14" fillId="7" borderId="34" xfId="0" applyNumberFormat="1" applyFont="1" applyFill="1" applyBorder="1" applyAlignment="1">
      <alignment vertical="center" wrapText="1"/>
    </xf>
    <xf numFmtId="49" fontId="14" fillId="7" borderId="34" xfId="0" applyNumberFormat="1" applyFont="1" applyFill="1" applyBorder="1" applyAlignment="1">
      <alignment horizontal="center" vertical="center" wrapText="1"/>
    </xf>
    <xf numFmtId="166" fontId="14" fillId="7" borderId="35" xfId="0" applyNumberFormat="1" applyFont="1" applyFill="1" applyBorder="1" applyAlignment="1">
      <alignment vertical="center"/>
    </xf>
    <xf numFmtId="0" fontId="13" fillId="7" borderId="36" xfId="0" applyFont="1" applyFill="1" applyBorder="1" applyAlignment="1" applyProtection="1">
      <alignment horizontal="left" vertical="center" wrapText="1"/>
      <protection locked="0"/>
    </xf>
    <xf numFmtId="49" fontId="7" fillId="7" borderId="37" xfId="0" applyNumberFormat="1" applyFont="1" applyFill="1" applyBorder="1" applyAlignment="1">
      <alignment horizontal="center" vertical="center" wrapText="1"/>
    </xf>
    <xf numFmtId="49" fontId="7" fillId="7" borderId="34" xfId="0" applyNumberFormat="1" applyFont="1" applyFill="1" applyBorder="1" applyAlignment="1">
      <alignment horizontal="center" vertical="center" wrapText="1"/>
    </xf>
    <xf numFmtId="0" fontId="13" fillId="7" borderId="23" xfId="0" applyFont="1" applyFill="1" applyBorder="1" applyAlignment="1" applyProtection="1">
      <alignment horizontal="left" vertical="center" wrapText="1"/>
      <protection locked="0"/>
    </xf>
    <xf numFmtId="49" fontId="6" fillId="7" borderId="17" xfId="0" applyNumberFormat="1" applyFont="1" applyFill="1" applyBorder="1" applyAlignment="1">
      <alignment horizontal="center" vertical="center" wrapText="1"/>
    </xf>
    <xf numFmtId="49" fontId="6" fillId="7" borderId="18" xfId="0" applyNumberFormat="1" applyFont="1" applyFill="1" applyBorder="1" applyAlignment="1">
      <alignment vertical="center" wrapText="1"/>
    </xf>
    <xf numFmtId="49" fontId="6" fillId="7" borderId="18" xfId="0" applyNumberFormat="1" applyFont="1" applyFill="1" applyBorder="1" applyAlignment="1">
      <alignment horizontal="center" vertical="center" wrapText="1"/>
    </xf>
    <xf numFmtId="168" fontId="18" fillId="0" borderId="19" xfId="0" applyNumberFormat="1" applyFont="1" applyBorder="1" applyAlignment="1">
      <alignment horizontal="center" vertical="center"/>
    </xf>
    <xf numFmtId="166" fontId="6" fillId="7" borderId="20" xfId="0" applyNumberFormat="1" applyFont="1" applyFill="1" applyBorder="1" applyAlignment="1">
      <alignment vertical="center"/>
    </xf>
    <xf numFmtId="49" fontId="6" fillId="7" borderId="0" xfId="0" applyNumberFormat="1" applyFont="1" applyFill="1" applyAlignment="1">
      <alignment vertical="center" wrapText="1"/>
    </xf>
    <xf numFmtId="166" fontId="6" fillId="7" borderId="0" xfId="0" applyNumberFormat="1" applyFont="1" applyFill="1" applyAlignment="1">
      <alignment vertical="center"/>
    </xf>
    <xf numFmtId="167" fontId="6" fillId="10" borderId="18" xfId="0" applyNumberFormat="1" applyFont="1" applyFill="1" applyBorder="1" applyAlignment="1" applyProtection="1">
      <alignment horizontal="center" vertical="center"/>
      <protection locked="0"/>
    </xf>
    <xf numFmtId="166" fontId="6" fillId="7" borderId="38" xfId="0" applyNumberFormat="1" applyFont="1" applyFill="1" applyBorder="1" applyAlignment="1">
      <alignment vertical="center"/>
    </xf>
    <xf numFmtId="0" fontId="13" fillId="7" borderId="39" xfId="0" applyFont="1" applyFill="1" applyBorder="1" applyAlignment="1" applyProtection="1">
      <alignment horizontal="left" vertical="center" wrapText="1"/>
      <protection locked="0"/>
    </xf>
    <xf numFmtId="0" fontId="13" fillId="8" borderId="40" xfId="0" applyFont="1" applyFill="1" applyBorder="1" applyAlignment="1">
      <alignment horizontal="left" vertical="center" wrapText="1"/>
    </xf>
    <xf numFmtId="49" fontId="5" fillId="8" borderId="41" xfId="0" applyNumberFormat="1" applyFont="1" applyFill="1" applyBorder="1" applyAlignment="1">
      <alignment horizontal="right" vertical="center" wrapText="1"/>
    </xf>
    <xf numFmtId="49" fontId="5" fillId="8" borderId="42" xfId="0" applyNumberFormat="1" applyFont="1" applyFill="1" applyBorder="1" applyAlignment="1">
      <alignment horizontal="right" vertical="center" wrapText="1"/>
    </xf>
    <xf numFmtId="167" fontId="6" fillId="0" borderId="18" xfId="0" applyNumberFormat="1" applyFont="1" applyBorder="1" applyAlignment="1" applyProtection="1">
      <alignment horizontal="center" vertical="center"/>
      <protection locked="0"/>
    </xf>
    <xf numFmtId="49" fontId="5" fillId="8" borderId="24" xfId="0" applyNumberFormat="1" applyFont="1" applyFill="1" applyBorder="1" applyAlignment="1">
      <alignment horizontal="right" vertical="center" wrapText="1"/>
    </xf>
    <xf numFmtId="49" fontId="5" fillId="8" borderId="25" xfId="0" applyNumberFormat="1" applyFont="1" applyFill="1" applyBorder="1" applyAlignment="1">
      <alignment horizontal="right" vertical="center" wrapText="1"/>
    </xf>
    <xf numFmtId="168" fontId="18" fillId="0" borderId="22" xfId="0" applyNumberFormat="1" applyFont="1" applyBorder="1" applyAlignment="1">
      <alignment horizontal="center" vertical="center"/>
    </xf>
    <xf numFmtId="49" fontId="19" fillId="11" borderId="43" xfId="0" applyNumberFormat="1" applyFont="1" applyFill="1" applyBorder="1" applyAlignment="1">
      <alignment vertical="center" wrapText="1"/>
    </xf>
    <xf numFmtId="0" fontId="7" fillId="7" borderId="21" xfId="0" applyFont="1" applyFill="1" applyBorder="1" applyAlignment="1" applyProtection="1">
      <alignment horizontal="left" vertical="center" wrapText="1"/>
      <protection locked="0"/>
    </xf>
    <xf numFmtId="49" fontId="19" fillId="11" borderId="0" xfId="0" applyNumberFormat="1" applyFont="1" applyFill="1" applyAlignment="1">
      <alignment vertical="center" wrapText="1"/>
    </xf>
    <xf numFmtId="49" fontId="6" fillId="7" borderId="18" xfId="0" applyNumberFormat="1" applyFont="1" applyFill="1" applyBorder="1" applyAlignment="1" applyProtection="1">
      <alignment vertical="center" wrapText="1"/>
      <protection locked="0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164" fontId="1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center" vertical="center" shrinkToFit="1"/>
    </xf>
    <xf numFmtId="166" fontId="16" fillId="0" borderId="0" xfId="0" applyNumberFormat="1" applyFont="1" applyAlignment="1">
      <alignment vertical="center"/>
    </xf>
    <xf numFmtId="167" fontId="6" fillId="7" borderId="0" xfId="0" applyNumberFormat="1" applyFont="1" applyFill="1" applyBorder="1" applyAlignment="1" applyProtection="1">
      <alignment horizontal="center" vertical="center"/>
      <protection locked="0"/>
    </xf>
    <xf numFmtId="49" fontId="5" fillId="8" borderId="24" xfId="0" applyNumberFormat="1" applyFont="1" applyFill="1" applyBorder="1" applyAlignment="1">
      <alignment horizontal="right" vertical="center" wrapText="1"/>
    </xf>
    <xf numFmtId="49" fontId="5" fillId="8" borderId="25" xfId="0" applyNumberFormat="1" applyFont="1" applyFill="1" applyBorder="1" applyAlignment="1">
      <alignment horizontal="right" vertical="center" wrapText="1"/>
    </xf>
    <xf numFmtId="0" fontId="4" fillId="9" borderId="4" xfId="0" applyFont="1" applyFill="1" applyBorder="1" applyAlignment="1">
      <alignment horizontal="right" vertical="center"/>
    </xf>
    <xf numFmtId="0" fontId="4" fillId="9" borderId="5" xfId="0" applyFont="1" applyFill="1" applyBorder="1" applyAlignment="1">
      <alignment horizontal="right" vertical="center"/>
    </xf>
    <xf numFmtId="0" fontId="4" fillId="9" borderId="29" xfId="0" applyFont="1" applyFill="1" applyBorder="1" applyAlignment="1">
      <alignment horizontal="right" vertical="center"/>
    </xf>
    <xf numFmtId="0" fontId="5" fillId="9" borderId="4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center" vertical="center" wrapText="1"/>
    </xf>
    <xf numFmtId="49" fontId="10" fillId="5" borderId="4" xfId="0" applyNumberFormat="1" applyFont="1" applyFill="1" applyBorder="1" applyAlignment="1">
      <alignment horizontal="center" vertical="center" wrapText="1"/>
    </xf>
    <xf numFmtId="49" fontId="10" fillId="5" borderId="5" xfId="0" applyNumberFormat="1" applyFont="1" applyFill="1" applyBorder="1" applyAlignment="1">
      <alignment horizontal="center" vertical="center" wrapText="1"/>
    </xf>
    <xf numFmtId="49" fontId="11" fillId="6" borderId="11" xfId="0" applyNumberFormat="1" applyFont="1" applyFill="1" applyBorder="1" applyAlignment="1">
      <alignment horizontal="left" vertical="center" wrapText="1"/>
    </xf>
    <xf numFmtId="49" fontId="11" fillId="6" borderId="12" xfId="0" applyNumberFormat="1" applyFont="1" applyFill="1" applyBorder="1" applyAlignment="1">
      <alignment horizontal="left" vertical="center" wrapText="1"/>
    </xf>
    <xf numFmtId="49" fontId="11" fillId="6" borderId="13" xfId="0" applyNumberFormat="1" applyFont="1" applyFill="1" applyBorder="1" applyAlignment="1">
      <alignment horizontal="left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49" fontId="4" fillId="8" borderId="24" xfId="0" applyNumberFormat="1" applyFont="1" applyFill="1" applyBorder="1" applyAlignment="1">
      <alignment horizontal="right" vertical="center" wrapText="1"/>
    </xf>
    <xf numFmtId="49" fontId="4" fillId="8" borderId="25" xfId="0" applyNumberFormat="1" applyFont="1" applyFill="1" applyBorder="1" applyAlignment="1">
      <alignment horizontal="right" vertical="center" wrapText="1"/>
    </xf>
    <xf numFmtId="49" fontId="4" fillId="8" borderId="26" xfId="0" applyNumberFormat="1" applyFont="1" applyFill="1" applyBorder="1" applyAlignment="1">
      <alignment horizontal="right" vertical="center" wrapText="1"/>
    </xf>
    <xf numFmtId="49" fontId="5" fillId="8" borderId="24" xfId="0" applyNumberFormat="1" applyFont="1" applyFill="1" applyBorder="1" applyAlignment="1">
      <alignment horizontal="right" vertical="center" wrapText="1"/>
    </xf>
    <xf numFmtId="49" fontId="5" fillId="8" borderId="25" xfId="0" applyNumberFormat="1" applyFont="1" applyFill="1" applyBorder="1" applyAlignment="1">
      <alignment horizontal="right" vertical="center" wrapText="1"/>
    </xf>
    <xf numFmtId="164" fontId="4" fillId="8" borderId="26" xfId="0" applyNumberFormat="1" applyFont="1" applyFill="1" applyBorder="1" applyAlignment="1">
      <alignment horizontal="right" vertical="center" wrapText="1"/>
    </xf>
    <xf numFmtId="164" fontId="11" fillId="6" borderId="13" xfId="0" applyNumberFormat="1" applyFont="1" applyFill="1" applyBorder="1" applyAlignment="1">
      <alignment horizontal="left" vertical="center" wrapText="1"/>
    </xf>
    <xf numFmtId="164" fontId="8" fillId="5" borderId="5" xfId="0" applyNumberFormat="1" applyFont="1" applyFill="1" applyBorder="1" applyAlignment="1">
      <alignment horizontal="center" vertical="center" wrapText="1"/>
    </xf>
    <xf numFmtId="164" fontId="4" fillId="9" borderId="29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0" applyNumberFormat="1" applyFont="1" applyFill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</cellXfs>
  <cellStyles count="1">
    <cellStyle name="Normalny" xfId="0" builtinId="0"/>
  </cellStyles>
  <dxfs count="140"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87"/>
  <sheetViews>
    <sheetView workbookViewId="0">
      <selection sqref="A1:I1"/>
    </sheetView>
  </sheetViews>
  <sheetFormatPr defaultColWidth="9.140625" defaultRowHeight="15" x14ac:dyDescent="0.25"/>
  <cols>
    <col min="1" max="1" width="5.42578125" style="79" customWidth="1"/>
    <col min="2" max="2" width="31.28515625" style="80" customWidth="1"/>
    <col min="3" max="3" width="5.140625" style="79" customWidth="1"/>
    <col min="4" max="4" width="7.85546875" style="81" customWidth="1"/>
    <col min="5" max="5" width="9.85546875" style="82" customWidth="1"/>
    <col min="6" max="6" width="9.85546875" style="81" customWidth="1"/>
    <col min="7" max="7" width="18" style="79" customWidth="1"/>
    <col min="8" max="8" width="30.140625" style="76" hidden="1" customWidth="1"/>
    <col min="9" max="9" width="22.42578125" style="76" hidden="1" customWidth="1"/>
  </cols>
  <sheetData>
    <row r="1" spans="1:9" ht="15.75" customHeight="1" x14ac:dyDescent="0.25">
      <c r="A1" s="110" t="s">
        <v>572</v>
      </c>
      <c r="B1" s="111"/>
      <c r="C1" s="111"/>
      <c r="D1" s="111"/>
      <c r="E1" s="111"/>
      <c r="F1" s="111"/>
      <c r="G1" s="111"/>
      <c r="H1" s="111"/>
      <c r="I1" s="111"/>
    </row>
    <row r="2" spans="1:9" ht="15.75" customHeight="1" thickBot="1" x14ac:dyDescent="0.3">
      <c r="A2" s="112" t="s">
        <v>571</v>
      </c>
      <c r="B2" s="113"/>
      <c r="C2" s="113"/>
      <c r="D2" s="113"/>
      <c r="E2" s="113"/>
      <c r="F2" s="113"/>
      <c r="G2" s="113"/>
      <c r="H2" s="113"/>
      <c r="I2" s="113"/>
    </row>
    <row r="3" spans="1:9" ht="15.75" thickBot="1" x14ac:dyDescent="0.3">
      <c r="A3" s="114" t="s">
        <v>0</v>
      </c>
      <c r="B3" s="115"/>
      <c r="C3" s="115"/>
      <c r="D3" s="115"/>
      <c r="E3" s="115"/>
      <c r="F3" s="115"/>
      <c r="G3" s="116"/>
      <c r="H3" s="114" t="s">
        <v>1</v>
      </c>
      <c r="I3" s="115"/>
    </row>
    <row r="4" spans="1:9" ht="21.75" thickBot="1" x14ac:dyDescent="0.3">
      <c r="A4" s="1" t="s">
        <v>2</v>
      </c>
      <c r="B4" s="2" t="s">
        <v>3</v>
      </c>
      <c r="C4" s="2" t="s">
        <v>4</v>
      </c>
      <c r="D4" s="3" t="s">
        <v>5</v>
      </c>
      <c r="E4" s="4" t="s">
        <v>6</v>
      </c>
      <c r="F4" s="3" t="s">
        <v>7</v>
      </c>
      <c r="G4" s="5" t="s">
        <v>8</v>
      </c>
      <c r="H4" s="6" t="s">
        <v>9</v>
      </c>
      <c r="I4" s="6" t="s">
        <v>10</v>
      </c>
    </row>
    <row r="5" spans="1:9" ht="15.75" thickBot="1" x14ac:dyDescent="0.3">
      <c r="A5" s="7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10">
        <v>7</v>
      </c>
      <c r="H5" s="117"/>
      <c r="I5" s="118"/>
    </row>
    <row r="6" spans="1:9" ht="15.75" thickBot="1" x14ac:dyDescent="0.3">
      <c r="A6" s="92" t="s">
        <v>11</v>
      </c>
      <c r="B6" s="93"/>
      <c r="C6" s="93"/>
      <c r="D6" s="93"/>
      <c r="E6" s="93"/>
      <c r="F6" s="11">
        <v>0</v>
      </c>
      <c r="G6" s="12"/>
      <c r="H6" s="94"/>
      <c r="I6" s="95"/>
    </row>
    <row r="7" spans="1:9" ht="21.75" customHeight="1" x14ac:dyDescent="0.25">
      <c r="A7" s="13" t="s">
        <v>12</v>
      </c>
      <c r="B7" s="96" t="s">
        <v>13</v>
      </c>
      <c r="C7" s="97"/>
      <c r="D7" s="97"/>
      <c r="E7" s="107"/>
      <c r="F7" s="14">
        <v>0</v>
      </c>
      <c r="G7" s="15"/>
      <c r="H7" s="99"/>
      <c r="I7" s="100"/>
    </row>
    <row r="8" spans="1:9" x14ac:dyDescent="0.25">
      <c r="A8" s="16" t="s">
        <v>14</v>
      </c>
      <c r="B8" s="17" t="s">
        <v>15</v>
      </c>
      <c r="C8" s="18" t="s">
        <v>16</v>
      </c>
      <c r="D8" s="19">
        <v>1</v>
      </c>
      <c r="E8" s="20"/>
      <c r="F8" s="21"/>
      <c r="G8" s="22"/>
      <c r="H8" s="23" t="s">
        <v>17</v>
      </c>
      <c r="I8" s="24" t="s">
        <v>17</v>
      </c>
    </row>
    <row r="9" spans="1:9" x14ac:dyDescent="0.25">
      <c r="A9" s="16" t="s">
        <v>18</v>
      </c>
      <c r="B9" s="17" t="s">
        <v>19</v>
      </c>
      <c r="C9" s="18" t="s">
        <v>16</v>
      </c>
      <c r="D9" s="19">
        <v>1</v>
      </c>
      <c r="E9" s="25"/>
      <c r="F9" s="21"/>
      <c r="G9" s="26"/>
      <c r="H9" s="23"/>
      <c r="I9" s="24"/>
    </row>
    <row r="10" spans="1:9" x14ac:dyDescent="0.25">
      <c r="A10" s="16" t="s">
        <v>20</v>
      </c>
      <c r="B10" s="17" t="s">
        <v>21</v>
      </c>
      <c r="C10" s="18" t="s">
        <v>16</v>
      </c>
      <c r="D10" s="19">
        <v>1</v>
      </c>
      <c r="E10" s="25"/>
      <c r="F10" s="21"/>
      <c r="G10" s="26"/>
      <c r="H10" s="23"/>
      <c r="I10" s="24"/>
    </row>
    <row r="11" spans="1:9" x14ac:dyDescent="0.25">
      <c r="A11" s="16" t="s">
        <v>22</v>
      </c>
      <c r="B11" s="17" t="s">
        <v>23</v>
      </c>
      <c r="C11" s="18" t="s">
        <v>16</v>
      </c>
      <c r="D11" s="19">
        <v>1</v>
      </c>
      <c r="E11" s="25"/>
      <c r="F11" s="21"/>
      <c r="G11" s="22"/>
      <c r="H11" s="23"/>
      <c r="I11" s="24"/>
    </row>
    <row r="12" spans="1:9" x14ac:dyDescent="0.25">
      <c r="A12" s="16" t="s">
        <v>24</v>
      </c>
      <c r="B12" s="17" t="s">
        <v>25</v>
      </c>
      <c r="C12" s="18" t="s">
        <v>26</v>
      </c>
      <c r="D12" s="19">
        <v>1</v>
      </c>
      <c r="E12" s="25"/>
      <c r="F12" s="21"/>
      <c r="G12" s="22"/>
      <c r="H12" s="23"/>
      <c r="I12" s="24"/>
    </row>
    <row r="13" spans="1:9" x14ac:dyDescent="0.25">
      <c r="A13" s="16" t="s">
        <v>27</v>
      </c>
      <c r="B13" s="17" t="s">
        <v>28</v>
      </c>
      <c r="C13" s="18" t="s">
        <v>26</v>
      </c>
      <c r="D13" s="19">
        <v>1</v>
      </c>
      <c r="E13" s="25"/>
      <c r="F13" s="21"/>
      <c r="G13" s="22"/>
      <c r="H13" s="23"/>
      <c r="I13" s="24"/>
    </row>
    <row r="14" spans="1:9" x14ac:dyDescent="0.25">
      <c r="A14" s="16" t="s">
        <v>29</v>
      </c>
      <c r="B14" s="17" t="s">
        <v>30</v>
      </c>
      <c r="C14" s="18" t="s">
        <v>26</v>
      </c>
      <c r="D14" s="19">
        <v>1</v>
      </c>
      <c r="E14" s="25"/>
      <c r="F14" s="21"/>
      <c r="G14" s="22"/>
      <c r="H14" s="23"/>
      <c r="I14" s="24"/>
    </row>
    <row r="15" spans="1:9" ht="21" x14ac:dyDescent="0.25">
      <c r="A15" s="16" t="s">
        <v>31</v>
      </c>
      <c r="B15" s="17" t="s">
        <v>32</v>
      </c>
      <c r="C15" s="18" t="s">
        <v>26</v>
      </c>
      <c r="D15" s="19">
        <v>1</v>
      </c>
      <c r="E15" s="25"/>
      <c r="F15" s="21"/>
      <c r="G15" s="22"/>
      <c r="H15" s="23"/>
      <c r="I15" s="24"/>
    </row>
    <row r="16" spans="1:9" x14ac:dyDescent="0.25">
      <c r="A16" s="16" t="s">
        <v>33</v>
      </c>
      <c r="B16" s="17" t="s">
        <v>34</v>
      </c>
      <c r="C16" s="18" t="s">
        <v>26</v>
      </c>
      <c r="D16" s="19">
        <v>1</v>
      </c>
      <c r="E16" s="25"/>
      <c r="F16" s="21"/>
      <c r="G16" s="22"/>
      <c r="H16" s="23"/>
      <c r="I16" s="24"/>
    </row>
    <row r="17" spans="1:9" x14ac:dyDescent="0.25">
      <c r="A17" s="16" t="s">
        <v>35</v>
      </c>
      <c r="B17" s="17" t="s">
        <v>36</v>
      </c>
      <c r="C17" s="18" t="s">
        <v>26</v>
      </c>
      <c r="D17" s="19">
        <v>1</v>
      </c>
      <c r="E17" s="25"/>
      <c r="F17" s="21"/>
      <c r="G17" s="22"/>
      <c r="H17" s="23"/>
      <c r="I17" s="24"/>
    </row>
    <row r="18" spans="1:9" ht="21" x14ac:dyDescent="0.25">
      <c r="A18" s="16" t="s">
        <v>37</v>
      </c>
      <c r="B18" s="17" t="s">
        <v>38</v>
      </c>
      <c r="C18" s="18" t="s">
        <v>26</v>
      </c>
      <c r="D18" s="19">
        <v>1</v>
      </c>
      <c r="E18" s="25"/>
      <c r="F18" s="21"/>
      <c r="G18" s="22"/>
      <c r="H18" s="23" t="s">
        <v>17</v>
      </c>
      <c r="I18" s="24" t="s">
        <v>17</v>
      </c>
    </row>
    <row r="19" spans="1:9" ht="21" x14ac:dyDescent="0.25">
      <c r="A19" s="16" t="s">
        <v>39</v>
      </c>
      <c r="B19" s="17" t="s">
        <v>40</v>
      </c>
      <c r="C19" s="18" t="s">
        <v>26</v>
      </c>
      <c r="D19" s="19">
        <v>1</v>
      </c>
      <c r="E19" s="25"/>
      <c r="F19" s="21"/>
      <c r="G19" s="22"/>
      <c r="H19" s="23"/>
      <c r="I19" s="24"/>
    </row>
    <row r="20" spans="1:9" x14ac:dyDescent="0.25">
      <c r="A20" s="16" t="s">
        <v>41</v>
      </c>
      <c r="B20" s="17" t="s">
        <v>42</v>
      </c>
      <c r="C20" s="18" t="s">
        <v>26</v>
      </c>
      <c r="D20" s="19">
        <v>1</v>
      </c>
      <c r="E20" s="25"/>
      <c r="F20" s="21"/>
      <c r="G20" s="22"/>
      <c r="H20" s="23"/>
      <c r="I20" s="24"/>
    </row>
    <row r="21" spans="1:9" x14ac:dyDescent="0.25">
      <c r="A21" s="16" t="s">
        <v>43</v>
      </c>
      <c r="B21" s="17" t="s">
        <v>44</v>
      </c>
      <c r="C21" s="18" t="s">
        <v>16</v>
      </c>
      <c r="D21" s="19">
        <v>1</v>
      </c>
      <c r="E21" s="25"/>
      <c r="F21" s="21"/>
      <c r="G21" s="22"/>
      <c r="H21" s="23"/>
      <c r="I21" s="24"/>
    </row>
    <row r="22" spans="1:9" x14ac:dyDescent="0.25">
      <c r="A22" s="16" t="s">
        <v>45</v>
      </c>
      <c r="B22" s="17" t="s">
        <v>46</v>
      </c>
      <c r="C22" s="18" t="s">
        <v>47</v>
      </c>
      <c r="D22" s="19">
        <v>1</v>
      </c>
      <c r="E22" s="25"/>
      <c r="F22" s="21"/>
      <c r="G22" s="22"/>
      <c r="H22" s="23" t="s">
        <v>17</v>
      </c>
      <c r="I22" s="24" t="s">
        <v>17</v>
      </c>
    </row>
    <row r="23" spans="1:9" x14ac:dyDescent="0.25">
      <c r="A23" s="16" t="s">
        <v>48</v>
      </c>
      <c r="B23" s="17" t="s">
        <v>49</v>
      </c>
      <c r="C23" s="18" t="s">
        <v>50</v>
      </c>
      <c r="D23" s="19">
        <v>1</v>
      </c>
      <c r="E23" s="25"/>
      <c r="F23" s="21"/>
      <c r="G23" s="27"/>
      <c r="H23" s="28"/>
      <c r="I23" s="29"/>
    </row>
    <row r="24" spans="1:9" x14ac:dyDescent="0.25">
      <c r="A24" s="16" t="s">
        <v>51</v>
      </c>
      <c r="B24" s="30" t="s">
        <v>52</v>
      </c>
      <c r="C24" s="31"/>
      <c r="D24" s="32"/>
      <c r="E24" s="33"/>
      <c r="F24" s="34"/>
      <c r="G24" s="27"/>
      <c r="H24" s="28"/>
      <c r="I24" s="29"/>
    </row>
    <row r="25" spans="1:9" ht="15.75" thickBot="1" x14ac:dyDescent="0.3">
      <c r="A25" s="101" t="s">
        <v>53</v>
      </c>
      <c r="B25" s="102"/>
      <c r="C25" s="102"/>
      <c r="D25" s="102"/>
      <c r="E25" s="106"/>
      <c r="F25" s="35">
        <f>SUM(F8:F24)</f>
        <v>0</v>
      </c>
      <c r="G25" s="36"/>
      <c r="H25" s="104"/>
      <c r="I25" s="105"/>
    </row>
    <row r="26" spans="1:9" ht="15.75" thickBot="1" x14ac:dyDescent="0.3">
      <c r="A26" s="92" t="s">
        <v>54</v>
      </c>
      <c r="B26" s="93"/>
      <c r="C26" s="93"/>
      <c r="D26" s="93"/>
      <c r="E26" s="93"/>
      <c r="F26" s="11">
        <v>0</v>
      </c>
      <c r="G26" s="12"/>
      <c r="H26" s="94"/>
      <c r="I26" s="95"/>
    </row>
    <row r="27" spans="1:9" ht="21.75" customHeight="1" x14ac:dyDescent="0.25">
      <c r="A27" s="13" t="s">
        <v>55</v>
      </c>
      <c r="B27" s="96" t="s">
        <v>56</v>
      </c>
      <c r="C27" s="97"/>
      <c r="D27" s="97"/>
      <c r="E27" s="107"/>
      <c r="F27" s="14">
        <v>0</v>
      </c>
      <c r="G27" s="15"/>
      <c r="H27" s="99"/>
      <c r="I27" s="100"/>
    </row>
    <row r="28" spans="1:9" ht="31.5" x14ac:dyDescent="0.25">
      <c r="A28" s="16" t="s">
        <v>57</v>
      </c>
      <c r="B28" s="17" t="s">
        <v>58</v>
      </c>
      <c r="C28" s="18" t="s">
        <v>59</v>
      </c>
      <c r="D28" s="19">
        <v>1</v>
      </c>
      <c r="E28" s="20"/>
      <c r="F28" s="21"/>
      <c r="G28" s="22"/>
      <c r="H28" s="23" t="s">
        <v>17</v>
      </c>
      <c r="I28" s="24" t="s">
        <v>17</v>
      </c>
    </row>
    <row r="29" spans="1:9" x14ac:dyDescent="0.25">
      <c r="A29" s="16" t="s">
        <v>60</v>
      </c>
      <c r="B29" s="17" t="s">
        <v>61</v>
      </c>
      <c r="C29" s="18" t="s">
        <v>59</v>
      </c>
      <c r="D29" s="19">
        <v>1</v>
      </c>
      <c r="E29" s="25"/>
      <c r="F29" s="21"/>
      <c r="G29" s="22"/>
      <c r="H29" s="23"/>
      <c r="I29" s="24"/>
    </row>
    <row r="30" spans="1:9" ht="21" x14ac:dyDescent="0.25">
      <c r="A30" s="16" t="s">
        <v>62</v>
      </c>
      <c r="B30" s="17" t="s">
        <v>63</v>
      </c>
      <c r="C30" s="18" t="s">
        <v>59</v>
      </c>
      <c r="D30" s="19">
        <v>1</v>
      </c>
      <c r="E30" s="25"/>
      <c r="F30" s="21"/>
      <c r="G30" s="22"/>
      <c r="H30" s="23"/>
      <c r="I30" s="24"/>
    </row>
    <row r="31" spans="1:9" ht="21" x14ac:dyDescent="0.25">
      <c r="A31" s="16" t="s">
        <v>64</v>
      </c>
      <c r="B31" s="17" t="s">
        <v>65</v>
      </c>
      <c r="C31" s="18" t="s">
        <v>59</v>
      </c>
      <c r="D31" s="19">
        <v>1</v>
      </c>
      <c r="E31" s="25"/>
      <c r="F31" s="21"/>
      <c r="G31" s="22"/>
      <c r="H31" s="23"/>
      <c r="I31" s="24"/>
    </row>
    <row r="32" spans="1:9" x14ac:dyDescent="0.25">
      <c r="A32" s="16" t="s">
        <v>66</v>
      </c>
      <c r="B32" s="17" t="s">
        <v>67</v>
      </c>
      <c r="C32" s="18" t="s">
        <v>59</v>
      </c>
      <c r="D32" s="19">
        <v>1</v>
      </c>
      <c r="E32" s="25"/>
      <c r="F32" s="21"/>
      <c r="G32" s="22"/>
      <c r="H32" s="23" t="s">
        <v>17</v>
      </c>
      <c r="I32" s="24" t="s">
        <v>17</v>
      </c>
    </row>
    <row r="33" spans="1:9" ht="21" x14ac:dyDescent="0.25">
      <c r="A33" s="16" t="s">
        <v>68</v>
      </c>
      <c r="B33" s="17" t="s">
        <v>69</v>
      </c>
      <c r="C33" s="18" t="s">
        <v>16</v>
      </c>
      <c r="D33" s="19">
        <v>1</v>
      </c>
      <c r="E33" s="25"/>
      <c r="F33" s="21"/>
      <c r="G33" s="22"/>
      <c r="H33" s="23" t="s">
        <v>17</v>
      </c>
      <c r="I33" s="24" t="s">
        <v>17</v>
      </c>
    </row>
    <row r="34" spans="1:9" x14ac:dyDescent="0.25">
      <c r="A34" s="16" t="s">
        <v>70</v>
      </c>
      <c r="B34" s="17" t="s">
        <v>71</v>
      </c>
      <c r="C34" s="18" t="s">
        <v>16</v>
      </c>
      <c r="D34" s="19">
        <v>1</v>
      </c>
      <c r="E34" s="25"/>
      <c r="F34" s="21"/>
      <c r="G34" s="22"/>
      <c r="H34" s="23" t="s">
        <v>17</v>
      </c>
      <c r="I34" s="24" t="s">
        <v>17</v>
      </c>
    </row>
    <row r="35" spans="1:9" x14ac:dyDescent="0.25">
      <c r="A35" s="16" t="s">
        <v>72</v>
      </c>
      <c r="B35" s="17" t="s">
        <v>73</v>
      </c>
      <c r="C35" s="18" t="s">
        <v>16</v>
      </c>
      <c r="D35" s="19">
        <v>1</v>
      </c>
      <c r="E35" s="25"/>
      <c r="F35" s="21"/>
      <c r="G35" s="22"/>
      <c r="H35" s="23"/>
      <c r="I35" s="24"/>
    </row>
    <row r="36" spans="1:9" x14ac:dyDescent="0.25">
      <c r="A36" s="16" t="s">
        <v>74</v>
      </c>
      <c r="B36" s="17" t="s">
        <v>75</v>
      </c>
      <c r="C36" s="18" t="s">
        <v>16</v>
      </c>
      <c r="D36" s="19">
        <v>1</v>
      </c>
      <c r="E36" s="25"/>
      <c r="F36" s="21"/>
      <c r="G36" s="22"/>
      <c r="H36" s="23"/>
      <c r="I36" s="24"/>
    </row>
    <row r="37" spans="1:9" x14ac:dyDescent="0.25">
      <c r="A37" s="16" t="s">
        <v>76</v>
      </c>
      <c r="B37" s="17" t="s">
        <v>77</v>
      </c>
      <c r="C37" s="18" t="s">
        <v>16</v>
      </c>
      <c r="D37" s="19">
        <v>1</v>
      </c>
      <c r="E37" s="25"/>
      <c r="F37" s="21"/>
      <c r="G37" s="22"/>
      <c r="H37" s="23"/>
      <c r="I37" s="24"/>
    </row>
    <row r="38" spans="1:9" x14ac:dyDescent="0.25">
      <c r="A38" s="16" t="s">
        <v>78</v>
      </c>
      <c r="B38" s="17" t="s">
        <v>79</v>
      </c>
      <c r="C38" s="18" t="s">
        <v>16</v>
      </c>
      <c r="D38" s="19">
        <v>1</v>
      </c>
      <c r="E38" s="25"/>
      <c r="F38" s="21"/>
      <c r="G38" s="22"/>
      <c r="H38" s="23"/>
      <c r="I38" s="24"/>
    </row>
    <row r="39" spans="1:9" ht="21" x14ac:dyDescent="0.25">
      <c r="A39" s="16" t="s">
        <v>80</v>
      </c>
      <c r="B39" s="17" t="s">
        <v>81</v>
      </c>
      <c r="C39" s="18" t="s">
        <v>59</v>
      </c>
      <c r="D39" s="19">
        <v>1</v>
      </c>
      <c r="E39" s="25"/>
      <c r="F39" s="21"/>
      <c r="G39" s="22"/>
      <c r="H39" s="23"/>
      <c r="I39" s="24"/>
    </row>
    <row r="40" spans="1:9" ht="21" x14ac:dyDescent="0.25">
      <c r="A40" s="16" t="s">
        <v>82</v>
      </c>
      <c r="B40" s="17" t="s">
        <v>83</v>
      </c>
      <c r="C40" s="18" t="s">
        <v>84</v>
      </c>
      <c r="D40" s="19">
        <v>1</v>
      </c>
      <c r="E40" s="25"/>
      <c r="F40" s="21"/>
      <c r="G40" s="22"/>
      <c r="H40" s="23" t="s">
        <v>17</v>
      </c>
      <c r="I40" s="24" t="s">
        <v>17</v>
      </c>
    </row>
    <row r="41" spans="1:9" x14ac:dyDescent="0.25">
      <c r="A41" s="16" t="s">
        <v>85</v>
      </c>
      <c r="B41" s="17" t="s">
        <v>86</v>
      </c>
      <c r="C41" s="18" t="s">
        <v>59</v>
      </c>
      <c r="D41" s="19">
        <v>1</v>
      </c>
      <c r="E41" s="25"/>
      <c r="F41" s="21"/>
      <c r="G41" s="22"/>
      <c r="H41" s="23" t="s">
        <v>17</v>
      </c>
      <c r="I41" s="24" t="s">
        <v>17</v>
      </c>
    </row>
    <row r="42" spans="1:9" x14ac:dyDescent="0.25">
      <c r="A42" s="16" t="s">
        <v>87</v>
      </c>
      <c r="B42" s="17" t="s">
        <v>88</v>
      </c>
      <c r="C42" s="18" t="s">
        <v>59</v>
      </c>
      <c r="D42" s="19">
        <v>1</v>
      </c>
      <c r="E42" s="25"/>
      <c r="F42" s="21"/>
      <c r="G42" s="22"/>
      <c r="H42" s="23"/>
      <c r="I42" s="24"/>
    </row>
    <row r="43" spans="1:9" ht="21" x14ac:dyDescent="0.25">
      <c r="A43" s="16" t="s">
        <v>89</v>
      </c>
      <c r="B43" s="17" t="s">
        <v>90</v>
      </c>
      <c r="C43" s="18" t="s">
        <v>59</v>
      </c>
      <c r="D43" s="19">
        <v>1</v>
      </c>
      <c r="E43" s="25"/>
      <c r="F43" s="21"/>
      <c r="G43" s="22"/>
      <c r="H43" s="23" t="s">
        <v>17</v>
      </c>
      <c r="I43" s="24" t="s">
        <v>17</v>
      </c>
    </row>
    <row r="44" spans="1:9" x14ac:dyDescent="0.25">
      <c r="A44" s="16" t="s">
        <v>91</v>
      </c>
      <c r="B44" s="17" t="s">
        <v>92</v>
      </c>
      <c r="C44" s="18" t="s">
        <v>59</v>
      </c>
      <c r="D44" s="19">
        <v>1</v>
      </c>
      <c r="E44" s="25"/>
      <c r="F44" s="21"/>
      <c r="G44" s="37"/>
      <c r="H44" s="23" t="s">
        <v>17</v>
      </c>
      <c r="I44" s="24" t="s">
        <v>17</v>
      </c>
    </row>
    <row r="45" spans="1:9" ht="21" x14ac:dyDescent="0.25">
      <c r="A45" s="16" t="s">
        <v>93</v>
      </c>
      <c r="B45" s="17" t="s">
        <v>94</v>
      </c>
      <c r="C45" s="18" t="s">
        <v>59</v>
      </c>
      <c r="D45" s="19">
        <v>1</v>
      </c>
      <c r="E45" s="25"/>
      <c r="F45" s="21"/>
      <c r="G45" s="22"/>
      <c r="H45" s="23" t="s">
        <v>17</v>
      </c>
      <c r="I45" s="24" t="s">
        <v>17</v>
      </c>
    </row>
    <row r="46" spans="1:9" x14ac:dyDescent="0.25">
      <c r="A46" s="16" t="s">
        <v>95</v>
      </c>
      <c r="B46" s="17" t="s">
        <v>96</v>
      </c>
      <c r="C46" s="18" t="s">
        <v>59</v>
      </c>
      <c r="D46" s="19">
        <v>1</v>
      </c>
      <c r="E46" s="17"/>
      <c r="F46" s="21"/>
      <c r="G46" s="17"/>
      <c r="H46" s="17"/>
      <c r="I46" s="17"/>
    </row>
    <row r="47" spans="1:9" x14ac:dyDescent="0.25">
      <c r="A47" s="16" t="s">
        <v>97</v>
      </c>
      <c r="B47" s="17" t="s">
        <v>98</v>
      </c>
      <c r="C47" s="18" t="s">
        <v>59</v>
      </c>
      <c r="D47" s="19">
        <v>1</v>
      </c>
      <c r="E47" s="17"/>
      <c r="F47" s="21"/>
      <c r="G47" s="17"/>
      <c r="H47" s="17"/>
      <c r="I47" s="17"/>
    </row>
    <row r="48" spans="1:9" ht="18.95" customHeight="1" x14ac:dyDescent="0.25">
      <c r="A48" s="16" t="s">
        <v>99</v>
      </c>
      <c r="B48" s="17" t="s">
        <v>100</v>
      </c>
      <c r="C48" s="18" t="s">
        <v>16</v>
      </c>
      <c r="D48" s="19">
        <v>1</v>
      </c>
      <c r="E48" s="17"/>
      <c r="F48" s="21"/>
      <c r="G48" s="17"/>
      <c r="H48" s="17"/>
      <c r="I48" s="17"/>
    </row>
    <row r="49" spans="1:9" ht="18.95" customHeight="1" x14ac:dyDescent="0.25">
      <c r="A49" s="16" t="s">
        <v>101</v>
      </c>
      <c r="B49" s="17" t="s">
        <v>102</v>
      </c>
      <c r="C49" s="18" t="s">
        <v>26</v>
      </c>
      <c r="D49" s="19">
        <v>1</v>
      </c>
      <c r="E49" s="17"/>
      <c r="F49" s="21"/>
      <c r="G49" s="17"/>
      <c r="H49" s="17"/>
      <c r="I49" s="17"/>
    </row>
    <row r="50" spans="1:9" ht="18.95" customHeight="1" x14ac:dyDescent="0.25">
      <c r="A50" s="16" t="s">
        <v>103</v>
      </c>
      <c r="B50" s="17" t="s">
        <v>104</v>
      </c>
      <c r="C50" s="18" t="s">
        <v>26</v>
      </c>
      <c r="D50" s="19">
        <v>1</v>
      </c>
      <c r="E50" s="17"/>
      <c r="F50" s="21"/>
      <c r="G50" s="17"/>
      <c r="H50" s="17"/>
      <c r="I50" s="17"/>
    </row>
    <row r="51" spans="1:9" ht="21" x14ac:dyDescent="0.25">
      <c r="A51" s="16" t="s">
        <v>105</v>
      </c>
      <c r="B51" s="17" t="s">
        <v>106</v>
      </c>
      <c r="C51" s="18" t="s">
        <v>16</v>
      </c>
      <c r="D51" s="19">
        <v>1</v>
      </c>
      <c r="E51" s="17"/>
      <c r="F51" s="21"/>
      <c r="G51" s="17"/>
      <c r="H51" s="17"/>
      <c r="I51" s="17"/>
    </row>
    <row r="52" spans="1:9" ht="18.95" customHeight="1" x14ac:dyDescent="0.25">
      <c r="A52" s="16" t="s">
        <v>107</v>
      </c>
      <c r="B52" s="17" t="s">
        <v>52</v>
      </c>
      <c r="C52" s="18"/>
      <c r="D52" s="17"/>
      <c r="E52" s="17"/>
      <c r="F52" s="17"/>
      <c r="G52" s="17"/>
      <c r="H52" s="17"/>
      <c r="I52" s="17"/>
    </row>
    <row r="53" spans="1:9" ht="15.75" thickBot="1" x14ac:dyDescent="0.3">
      <c r="A53" s="101" t="s">
        <v>108</v>
      </c>
      <c r="B53" s="102"/>
      <c r="C53" s="102"/>
      <c r="D53" s="102"/>
      <c r="E53" s="106"/>
      <c r="F53" s="35">
        <f>SUM(F28:F52)</f>
        <v>0</v>
      </c>
      <c r="G53" s="36"/>
      <c r="H53" s="104"/>
      <c r="I53" s="105"/>
    </row>
    <row r="54" spans="1:9" ht="15.75" thickBot="1" x14ac:dyDescent="0.3">
      <c r="A54" s="87" t="s">
        <v>109</v>
      </c>
      <c r="B54" s="88"/>
      <c r="C54" s="88"/>
      <c r="D54" s="88"/>
      <c r="E54" s="109"/>
      <c r="F54" s="38">
        <f ca="1">SUMIF(A28:E53,"*razem:",F53)</f>
        <v>0</v>
      </c>
      <c r="G54" s="39"/>
      <c r="H54" s="90"/>
      <c r="I54" s="91"/>
    </row>
    <row r="55" spans="1:9" ht="15.75" thickBot="1" x14ac:dyDescent="0.3">
      <c r="A55" s="92" t="s">
        <v>110</v>
      </c>
      <c r="B55" s="93"/>
      <c r="C55" s="93"/>
      <c r="D55" s="93"/>
      <c r="E55" s="108"/>
      <c r="F55" s="40">
        <v>219129.75</v>
      </c>
      <c r="G55" s="12"/>
      <c r="H55" s="94"/>
      <c r="I55" s="95"/>
    </row>
    <row r="56" spans="1:9" ht="21.75" customHeight="1" x14ac:dyDescent="0.25">
      <c r="A56" s="13" t="s">
        <v>111</v>
      </c>
      <c r="B56" s="96" t="s">
        <v>112</v>
      </c>
      <c r="C56" s="97"/>
      <c r="D56" s="97"/>
      <c r="E56" s="107"/>
      <c r="F56" s="14">
        <v>26908.25</v>
      </c>
      <c r="G56" s="15"/>
      <c r="H56" s="99"/>
      <c r="I56" s="100"/>
    </row>
    <row r="57" spans="1:9" ht="31.5" x14ac:dyDescent="0.25">
      <c r="A57" s="16" t="s">
        <v>113</v>
      </c>
      <c r="B57" s="17" t="s">
        <v>114</v>
      </c>
      <c r="C57" s="18" t="s">
        <v>59</v>
      </c>
      <c r="D57" s="41">
        <v>1</v>
      </c>
      <c r="E57" s="20"/>
      <c r="F57" s="21"/>
      <c r="G57" s="42"/>
      <c r="H57" s="23" t="s">
        <v>115</v>
      </c>
      <c r="I57" s="24" t="s">
        <v>116</v>
      </c>
    </row>
    <row r="58" spans="1:9" ht="31.5" x14ac:dyDescent="0.25">
      <c r="A58" s="16" t="s">
        <v>117</v>
      </c>
      <c r="B58" s="17" t="s">
        <v>118</v>
      </c>
      <c r="C58" s="18" t="s">
        <v>59</v>
      </c>
      <c r="D58" s="41">
        <v>1</v>
      </c>
      <c r="E58" s="25"/>
      <c r="F58" s="21"/>
      <c r="G58" s="42"/>
      <c r="H58" s="23" t="s">
        <v>115</v>
      </c>
      <c r="I58" s="24" t="s">
        <v>116</v>
      </c>
    </row>
    <row r="59" spans="1:9" ht="31.5" x14ac:dyDescent="0.25">
      <c r="A59" s="16" t="s">
        <v>119</v>
      </c>
      <c r="B59" s="17" t="s">
        <v>120</v>
      </c>
      <c r="C59" s="18" t="s">
        <v>59</v>
      </c>
      <c r="D59" s="41">
        <v>1</v>
      </c>
      <c r="E59" s="25"/>
      <c r="F59" s="21"/>
      <c r="G59" s="42"/>
      <c r="H59" s="23" t="s">
        <v>115</v>
      </c>
      <c r="I59" s="24" t="s">
        <v>116</v>
      </c>
    </row>
    <row r="60" spans="1:9" ht="31.5" x14ac:dyDescent="0.25">
      <c r="A60" s="16" t="s">
        <v>121</v>
      </c>
      <c r="B60" s="17" t="s">
        <v>122</v>
      </c>
      <c r="C60" s="18" t="s">
        <v>59</v>
      </c>
      <c r="D60" s="41">
        <v>1</v>
      </c>
      <c r="E60" s="25"/>
      <c r="F60" s="21"/>
      <c r="G60" s="42"/>
      <c r="H60" s="23" t="s">
        <v>115</v>
      </c>
      <c r="I60" s="24" t="s">
        <v>116</v>
      </c>
    </row>
    <row r="61" spans="1:9" ht="31.5" x14ac:dyDescent="0.25">
      <c r="A61" s="16" t="s">
        <v>123</v>
      </c>
      <c r="B61" s="17" t="s">
        <v>124</v>
      </c>
      <c r="C61" s="18" t="s">
        <v>59</v>
      </c>
      <c r="D61" s="41">
        <v>1</v>
      </c>
      <c r="E61" s="25"/>
      <c r="F61" s="21"/>
      <c r="G61" s="42"/>
      <c r="H61" s="23" t="s">
        <v>115</v>
      </c>
      <c r="I61" s="24" t="s">
        <v>116</v>
      </c>
    </row>
    <row r="62" spans="1:9" ht="31.5" x14ac:dyDescent="0.25">
      <c r="A62" s="16" t="s">
        <v>125</v>
      </c>
      <c r="B62" s="17" t="s">
        <v>126</v>
      </c>
      <c r="C62" s="18" t="s">
        <v>59</v>
      </c>
      <c r="D62" s="41">
        <v>1</v>
      </c>
      <c r="E62" s="25"/>
      <c r="F62" s="21"/>
      <c r="G62" s="42"/>
      <c r="H62" s="23" t="s">
        <v>115</v>
      </c>
      <c r="I62" s="24" t="s">
        <v>116</v>
      </c>
    </row>
    <row r="63" spans="1:9" ht="31.5" x14ac:dyDescent="0.25">
      <c r="A63" s="16" t="s">
        <v>127</v>
      </c>
      <c r="B63" s="17" t="s">
        <v>128</v>
      </c>
      <c r="C63" s="18" t="s">
        <v>59</v>
      </c>
      <c r="D63" s="41">
        <v>1</v>
      </c>
      <c r="E63" s="25"/>
      <c r="F63" s="21"/>
      <c r="G63" s="42"/>
      <c r="H63" s="23" t="s">
        <v>115</v>
      </c>
      <c r="I63" s="24" t="s">
        <v>116</v>
      </c>
    </row>
    <row r="64" spans="1:9" ht="42" x14ac:dyDescent="0.25">
      <c r="A64" s="16" t="s">
        <v>129</v>
      </c>
      <c r="B64" s="17" t="s">
        <v>130</v>
      </c>
      <c r="C64" s="18" t="s">
        <v>59</v>
      </c>
      <c r="D64" s="41">
        <v>1</v>
      </c>
      <c r="E64" s="25"/>
      <c r="F64" s="21"/>
      <c r="G64" s="42"/>
      <c r="H64" s="23" t="s">
        <v>115</v>
      </c>
      <c r="I64" s="24" t="s">
        <v>116</v>
      </c>
    </row>
    <row r="65" spans="1:9" ht="42" x14ac:dyDescent="0.25">
      <c r="A65" s="16" t="s">
        <v>131</v>
      </c>
      <c r="B65" s="17" t="s">
        <v>132</v>
      </c>
      <c r="C65" s="18" t="s">
        <v>59</v>
      </c>
      <c r="D65" s="41">
        <v>1</v>
      </c>
      <c r="E65" s="25"/>
      <c r="F65" s="21"/>
      <c r="G65" s="42"/>
      <c r="H65" s="23" t="s">
        <v>115</v>
      </c>
      <c r="I65" s="24" t="s">
        <v>116</v>
      </c>
    </row>
    <row r="66" spans="1:9" ht="42" x14ac:dyDescent="0.25">
      <c r="A66" s="16" t="s">
        <v>133</v>
      </c>
      <c r="B66" s="17" t="s">
        <v>134</v>
      </c>
      <c r="C66" s="18" t="s">
        <v>59</v>
      </c>
      <c r="D66" s="41">
        <v>1</v>
      </c>
      <c r="E66" s="25"/>
      <c r="F66" s="21"/>
      <c r="G66" s="42"/>
      <c r="H66" s="23" t="s">
        <v>115</v>
      </c>
      <c r="I66" s="24" t="s">
        <v>116</v>
      </c>
    </row>
    <row r="67" spans="1:9" ht="42" x14ac:dyDescent="0.25">
      <c r="A67" s="16" t="s">
        <v>135</v>
      </c>
      <c r="B67" s="17" t="s">
        <v>136</v>
      </c>
      <c r="C67" s="18" t="s">
        <v>59</v>
      </c>
      <c r="D67" s="41">
        <v>1</v>
      </c>
      <c r="E67" s="25"/>
      <c r="F67" s="21"/>
      <c r="G67" s="42"/>
      <c r="H67" s="23" t="s">
        <v>115</v>
      </c>
      <c r="I67" s="24" t="s">
        <v>116</v>
      </c>
    </row>
    <row r="68" spans="1:9" ht="42" x14ac:dyDescent="0.25">
      <c r="A68" s="16" t="s">
        <v>137</v>
      </c>
      <c r="B68" s="17" t="s">
        <v>138</v>
      </c>
      <c r="C68" s="18" t="s">
        <v>59</v>
      </c>
      <c r="D68" s="41">
        <v>1</v>
      </c>
      <c r="E68" s="25"/>
      <c r="F68" s="21"/>
      <c r="G68" s="42"/>
      <c r="H68" s="23" t="s">
        <v>115</v>
      </c>
      <c r="I68" s="24" t="s">
        <v>116</v>
      </c>
    </row>
    <row r="69" spans="1:9" ht="21" x14ac:dyDescent="0.25">
      <c r="A69" s="16" t="s">
        <v>139</v>
      </c>
      <c r="B69" s="17" t="s">
        <v>140</v>
      </c>
      <c r="C69" s="18" t="s">
        <v>59</v>
      </c>
      <c r="D69" s="41">
        <v>1</v>
      </c>
      <c r="E69" s="25"/>
      <c r="F69" s="21"/>
      <c r="G69" s="42"/>
      <c r="H69" s="23"/>
      <c r="I69" s="24"/>
    </row>
    <row r="70" spans="1:9" ht="21" customHeight="1" x14ac:dyDescent="0.25">
      <c r="A70" s="16" t="s">
        <v>141</v>
      </c>
      <c r="B70" s="17" t="s">
        <v>142</v>
      </c>
      <c r="C70" s="18" t="s">
        <v>59</v>
      </c>
      <c r="D70" s="41">
        <v>1</v>
      </c>
      <c r="E70" s="25"/>
      <c r="F70" s="21"/>
      <c r="G70" s="43"/>
      <c r="H70" s="23" t="s">
        <v>115</v>
      </c>
      <c r="I70" s="24" t="s">
        <v>116</v>
      </c>
    </row>
    <row r="71" spans="1:9" ht="21" customHeight="1" x14ac:dyDescent="0.25">
      <c r="A71" s="16" t="s">
        <v>143</v>
      </c>
      <c r="B71" s="17" t="s">
        <v>144</v>
      </c>
      <c r="C71" s="18" t="s">
        <v>59</v>
      </c>
      <c r="D71" s="41">
        <v>1</v>
      </c>
      <c r="E71" s="25"/>
      <c r="F71" s="21"/>
      <c r="G71" s="43"/>
      <c r="H71" s="23" t="s">
        <v>115</v>
      </c>
      <c r="I71" s="24" t="s">
        <v>116</v>
      </c>
    </row>
    <row r="72" spans="1:9" ht="21" customHeight="1" x14ac:dyDescent="0.25">
      <c r="A72" s="16" t="s">
        <v>145</v>
      </c>
      <c r="B72" s="17" t="s">
        <v>146</v>
      </c>
      <c r="C72" s="18" t="s">
        <v>59</v>
      </c>
      <c r="D72" s="41">
        <v>1</v>
      </c>
      <c r="E72" s="25"/>
      <c r="F72" s="21"/>
      <c r="G72" s="43"/>
      <c r="H72" s="23" t="s">
        <v>115</v>
      </c>
      <c r="I72" s="24" t="s">
        <v>116</v>
      </c>
    </row>
    <row r="73" spans="1:9" ht="21" customHeight="1" x14ac:dyDescent="0.25">
      <c r="A73" s="16" t="s">
        <v>147</v>
      </c>
      <c r="B73" s="17" t="s">
        <v>148</v>
      </c>
      <c r="C73" s="18" t="s">
        <v>59</v>
      </c>
      <c r="D73" s="41">
        <v>1</v>
      </c>
      <c r="E73" s="25"/>
      <c r="F73" s="21"/>
      <c r="G73" s="43"/>
      <c r="H73" s="23" t="s">
        <v>115</v>
      </c>
      <c r="I73" s="24" t="s">
        <v>116</v>
      </c>
    </row>
    <row r="74" spans="1:9" ht="21" customHeight="1" x14ac:dyDescent="0.25">
      <c r="A74" s="16" t="s">
        <v>149</v>
      </c>
      <c r="B74" s="17" t="s">
        <v>150</v>
      </c>
      <c r="C74" s="18" t="s">
        <v>59</v>
      </c>
      <c r="D74" s="41">
        <v>1</v>
      </c>
      <c r="E74" s="25"/>
      <c r="F74" s="21"/>
      <c r="G74" s="43"/>
      <c r="H74" s="23" t="s">
        <v>115</v>
      </c>
      <c r="I74" s="24" t="s">
        <v>116</v>
      </c>
    </row>
    <row r="75" spans="1:9" ht="21" customHeight="1" x14ac:dyDescent="0.25">
      <c r="A75" s="16" t="s">
        <v>151</v>
      </c>
      <c r="B75" s="17" t="s">
        <v>152</v>
      </c>
      <c r="C75" s="18" t="s">
        <v>59</v>
      </c>
      <c r="D75" s="41">
        <v>1</v>
      </c>
      <c r="E75" s="25"/>
      <c r="F75" s="21"/>
      <c r="G75" s="43"/>
      <c r="H75" s="23" t="s">
        <v>115</v>
      </c>
      <c r="I75" s="24" t="s">
        <v>116</v>
      </c>
    </row>
    <row r="76" spans="1:9" ht="21" customHeight="1" x14ac:dyDescent="0.25">
      <c r="A76" s="16" t="s">
        <v>153</v>
      </c>
      <c r="B76" s="17" t="s">
        <v>154</v>
      </c>
      <c r="C76" s="18" t="s">
        <v>84</v>
      </c>
      <c r="D76" s="41">
        <v>1</v>
      </c>
      <c r="E76" s="25"/>
      <c r="F76" s="21"/>
      <c r="G76" s="42"/>
      <c r="H76" s="23" t="s">
        <v>17</v>
      </c>
      <c r="I76" s="24" t="s">
        <v>17</v>
      </c>
    </row>
    <row r="77" spans="1:9" ht="21" customHeight="1" x14ac:dyDescent="0.25">
      <c r="A77" s="16" t="s">
        <v>155</v>
      </c>
      <c r="B77" s="17" t="s">
        <v>156</v>
      </c>
      <c r="C77" s="18" t="s">
        <v>59</v>
      </c>
      <c r="D77" s="41">
        <v>1</v>
      </c>
      <c r="E77" s="25"/>
      <c r="F77" s="21"/>
      <c r="G77" s="42"/>
      <c r="H77" s="23" t="s">
        <v>17</v>
      </c>
      <c r="I77" s="24" t="s">
        <v>17</v>
      </c>
    </row>
    <row r="78" spans="1:9" ht="21" customHeight="1" x14ac:dyDescent="0.25">
      <c r="A78" s="16" t="s">
        <v>157</v>
      </c>
      <c r="B78" s="17" t="s">
        <v>158</v>
      </c>
      <c r="C78" s="18" t="s">
        <v>59</v>
      </c>
      <c r="D78" s="41">
        <v>1</v>
      </c>
      <c r="E78" s="25"/>
      <c r="F78" s="21"/>
      <c r="G78" s="42"/>
      <c r="H78" s="23" t="s">
        <v>17</v>
      </c>
      <c r="I78" s="24" t="s">
        <v>17</v>
      </c>
    </row>
    <row r="79" spans="1:9" ht="21" customHeight="1" x14ac:dyDescent="0.25">
      <c r="A79" s="16" t="s">
        <v>159</v>
      </c>
      <c r="B79" s="17" t="s">
        <v>160</v>
      </c>
      <c r="C79" s="18" t="s">
        <v>59</v>
      </c>
      <c r="D79" s="41">
        <v>1</v>
      </c>
      <c r="E79" s="25"/>
      <c r="F79" s="21"/>
      <c r="G79" s="42"/>
      <c r="H79" s="23" t="s">
        <v>17</v>
      </c>
      <c r="I79" s="24" t="s">
        <v>17</v>
      </c>
    </row>
    <row r="80" spans="1:9" ht="21" customHeight="1" x14ac:dyDescent="0.25">
      <c r="A80" s="16" t="s">
        <v>161</v>
      </c>
      <c r="B80" s="17" t="s">
        <v>162</v>
      </c>
      <c r="C80" s="18" t="s">
        <v>163</v>
      </c>
      <c r="D80" s="41">
        <v>1</v>
      </c>
      <c r="E80" s="25"/>
      <c r="F80" s="21"/>
      <c r="G80" s="42"/>
      <c r="H80" s="23"/>
      <c r="I80" s="24"/>
    </row>
    <row r="81" spans="1:9" ht="21" customHeight="1" x14ac:dyDescent="0.25">
      <c r="A81" s="16" t="s">
        <v>164</v>
      </c>
      <c r="B81" s="17" t="s">
        <v>165</v>
      </c>
      <c r="C81" s="18" t="s">
        <v>59</v>
      </c>
      <c r="D81" s="41">
        <v>1</v>
      </c>
      <c r="E81" s="25"/>
      <c r="F81" s="21"/>
      <c r="G81" s="42"/>
      <c r="H81" s="23" t="s">
        <v>17</v>
      </c>
      <c r="I81" s="24" t="s">
        <v>17</v>
      </c>
    </row>
    <row r="82" spans="1:9" ht="21" customHeight="1" x14ac:dyDescent="0.25">
      <c r="A82" s="16" t="s">
        <v>166</v>
      </c>
      <c r="B82" s="17" t="s">
        <v>167</v>
      </c>
      <c r="C82" s="18" t="s">
        <v>59</v>
      </c>
      <c r="D82" s="41">
        <v>1</v>
      </c>
      <c r="E82" s="45"/>
      <c r="F82" s="21"/>
      <c r="G82" s="42"/>
      <c r="H82" s="23" t="s">
        <v>17</v>
      </c>
      <c r="I82" s="24" t="s">
        <v>17</v>
      </c>
    </row>
    <row r="83" spans="1:9" ht="21" customHeight="1" x14ac:dyDescent="0.25">
      <c r="A83" s="16" t="s">
        <v>168</v>
      </c>
      <c r="B83" s="17" t="s">
        <v>169</v>
      </c>
      <c r="C83" s="18" t="s">
        <v>59</v>
      </c>
      <c r="D83" s="41">
        <v>1</v>
      </c>
      <c r="E83" s="33"/>
      <c r="F83" s="48"/>
      <c r="G83" s="49"/>
      <c r="H83" s="50"/>
      <c r="I83" s="51"/>
    </row>
    <row r="84" spans="1:9" ht="21" customHeight="1" x14ac:dyDescent="0.25">
      <c r="A84" s="16" t="s">
        <v>170</v>
      </c>
      <c r="B84" s="17" t="s">
        <v>171</v>
      </c>
      <c r="C84" s="18" t="s">
        <v>59</v>
      </c>
      <c r="D84" s="41">
        <v>1</v>
      </c>
      <c r="E84" s="33"/>
      <c r="F84" s="48"/>
      <c r="G84" s="49"/>
      <c r="H84" s="50"/>
      <c r="I84" s="51"/>
    </row>
    <row r="85" spans="1:9" ht="18.95" customHeight="1" x14ac:dyDescent="0.25">
      <c r="A85" s="16" t="s">
        <v>172</v>
      </c>
      <c r="B85" s="17" t="s">
        <v>173</v>
      </c>
      <c r="C85" s="18" t="s">
        <v>84</v>
      </c>
      <c r="D85" s="41">
        <v>1</v>
      </c>
      <c r="E85" s="33"/>
      <c r="F85" s="34"/>
      <c r="G85" s="27"/>
      <c r="H85" s="28"/>
      <c r="I85" s="29"/>
    </row>
    <row r="86" spans="1:9" ht="21" customHeight="1" x14ac:dyDescent="0.25">
      <c r="A86" s="16" t="s">
        <v>174</v>
      </c>
      <c r="B86" s="17" t="s">
        <v>175</v>
      </c>
      <c r="C86" s="18" t="s">
        <v>84</v>
      </c>
      <c r="D86" s="41">
        <v>1</v>
      </c>
      <c r="E86" s="33"/>
      <c r="F86" s="48"/>
      <c r="G86" s="49"/>
      <c r="H86" s="50"/>
      <c r="I86" s="51"/>
    </row>
    <row r="87" spans="1:9" ht="21" customHeight="1" x14ac:dyDescent="0.25">
      <c r="A87" s="16" t="s">
        <v>176</v>
      </c>
      <c r="B87" s="17" t="s">
        <v>177</v>
      </c>
      <c r="C87" s="18" t="s">
        <v>59</v>
      </c>
      <c r="D87" s="41">
        <v>1</v>
      </c>
      <c r="E87" s="33"/>
      <c r="F87" s="34"/>
      <c r="G87" s="52"/>
      <c r="H87" s="28"/>
      <c r="I87" s="29"/>
    </row>
    <row r="88" spans="1:9" ht="18.95" customHeight="1" x14ac:dyDescent="0.25">
      <c r="A88" s="16" t="s">
        <v>178</v>
      </c>
      <c r="B88" s="17" t="s">
        <v>52</v>
      </c>
      <c r="C88" s="17"/>
      <c r="D88" s="17"/>
      <c r="E88" s="33"/>
      <c r="F88" s="34"/>
      <c r="G88" s="27"/>
      <c r="H88" s="28"/>
      <c r="I88" s="29"/>
    </row>
    <row r="89" spans="1:9" ht="15.75" thickBot="1" x14ac:dyDescent="0.3">
      <c r="A89" s="101" t="s">
        <v>179</v>
      </c>
      <c r="B89" s="102"/>
      <c r="C89" s="102"/>
      <c r="D89" s="102"/>
      <c r="E89" s="106"/>
      <c r="F89" s="35">
        <f>SUM(F57:F88)</f>
        <v>0</v>
      </c>
      <c r="G89" s="36"/>
      <c r="H89" s="104"/>
      <c r="I89" s="105"/>
    </row>
    <row r="90" spans="1:9" ht="19.5" customHeight="1" x14ac:dyDescent="0.25">
      <c r="A90" s="13" t="s">
        <v>180</v>
      </c>
      <c r="B90" s="96" t="s">
        <v>181</v>
      </c>
      <c r="C90" s="97"/>
      <c r="D90" s="97"/>
      <c r="E90" s="107"/>
      <c r="F90" s="14">
        <v>69325</v>
      </c>
      <c r="G90" s="15"/>
      <c r="H90" s="99"/>
      <c r="I90" s="100"/>
    </row>
    <row r="91" spans="1:9" ht="21" x14ac:dyDescent="0.25">
      <c r="A91" s="53" t="s">
        <v>182</v>
      </c>
      <c r="B91" s="54" t="s">
        <v>183</v>
      </c>
      <c r="C91" s="55" t="s">
        <v>59</v>
      </c>
      <c r="D91" s="44">
        <v>1</v>
      </c>
      <c r="E91" s="56"/>
      <c r="F91" s="57"/>
      <c r="G91" s="42"/>
      <c r="H91" s="23" t="s">
        <v>184</v>
      </c>
      <c r="I91" s="24" t="s">
        <v>116</v>
      </c>
    </row>
    <row r="92" spans="1:9" ht="73.5" x14ac:dyDescent="0.25">
      <c r="A92" s="16" t="s">
        <v>185</v>
      </c>
      <c r="B92" s="17" t="s">
        <v>569</v>
      </c>
      <c r="C92" s="18" t="s">
        <v>59</v>
      </c>
      <c r="D92" s="44">
        <v>1</v>
      </c>
      <c r="E92" s="25"/>
      <c r="F92" s="21"/>
      <c r="G92" s="42"/>
      <c r="H92" s="23" t="s">
        <v>186</v>
      </c>
      <c r="I92" s="24" t="s">
        <v>116</v>
      </c>
    </row>
    <row r="93" spans="1:9" ht="31.5" x14ac:dyDescent="0.25">
      <c r="A93" s="53" t="s">
        <v>187</v>
      </c>
      <c r="B93" s="54" t="s">
        <v>188</v>
      </c>
      <c r="C93" s="55" t="s">
        <v>59</v>
      </c>
      <c r="D93" s="44">
        <v>1</v>
      </c>
      <c r="E93" s="25"/>
      <c r="F93" s="57"/>
      <c r="G93" s="42"/>
      <c r="H93" s="23" t="s">
        <v>17</v>
      </c>
      <c r="I93" s="24" t="s">
        <v>17</v>
      </c>
    </row>
    <row r="94" spans="1:9" ht="21" x14ac:dyDescent="0.25">
      <c r="A94" s="16" t="s">
        <v>189</v>
      </c>
      <c r="B94" s="54" t="s">
        <v>190</v>
      </c>
      <c r="C94" s="55" t="s">
        <v>59</v>
      </c>
      <c r="D94" s="44">
        <v>1</v>
      </c>
      <c r="E94" s="25"/>
      <c r="F94" s="57"/>
      <c r="G94" s="42"/>
      <c r="H94" s="23" t="s">
        <v>17</v>
      </c>
      <c r="I94" s="24" t="s">
        <v>17</v>
      </c>
    </row>
    <row r="95" spans="1:9" ht="21" x14ac:dyDescent="0.25">
      <c r="A95" s="53" t="s">
        <v>191</v>
      </c>
      <c r="B95" s="54" t="s">
        <v>192</v>
      </c>
      <c r="C95" s="55" t="s">
        <v>59</v>
      </c>
      <c r="D95" s="44">
        <v>1</v>
      </c>
      <c r="E95" s="25"/>
      <c r="F95" s="57"/>
      <c r="G95" s="42"/>
      <c r="H95" s="23"/>
      <c r="I95" s="24"/>
    </row>
    <row r="96" spans="1:9" ht="21" x14ac:dyDescent="0.25">
      <c r="A96" s="16" t="s">
        <v>193</v>
      </c>
      <c r="B96" s="54" t="s">
        <v>194</v>
      </c>
      <c r="C96" s="55" t="s">
        <v>59</v>
      </c>
      <c r="D96" s="44">
        <v>1</v>
      </c>
      <c r="E96" s="25"/>
      <c r="F96" s="57"/>
      <c r="G96" s="42"/>
      <c r="H96" s="23" t="s">
        <v>195</v>
      </c>
      <c r="I96" s="24" t="s">
        <v>116</v>
      </c>
    </row>
    <row r="97" spans="1:9" ht="21" x14ac:dyDescent="0.25">
      <c r="A97" s="53" t="s">
        <v>196</v>
      </c>
      <c r="B97" s="54" t="s">
        <v>197</v>
      </c>
      <c r="C97" s="55" t="s">
        <v>59</v>
      </c>
      <c r="D97" s="44">
        <v>1</v>
      </c>
      <c r="E97" s="25"/>
      <c r="F97" s="57"/>
      <c r="G97" s="42"/>
      <c r="H97" s="23" t="s">
        <v>198</v>
      </c>
      <c r="I97" s="24" t="s">
        <v>116</v>
      </c>
    </row>
    <row r="98" spans="1:9" ht="31.5" x14ac:dyDescent="0.25">
      <c r="A98" s="16" t="s">
        <v>199</v>
      </c>
      <c r="B98" s="54" t="s">
        <v>200</v>
      </c>
      <c r="C98" s="55" t="s">
        <v>59</v>
      </c>
      <c r="D98" s="44">
        <v>1</v>
      </c>
      <c r="E98" s="25"/>
      <c r="F98" s="57"/>
      <c r="G98" s="42"/>
      <c r="H98" s="23"/>
      <c r="I98" s="24"/>
    </row>
    <row r="99" spans="1:9" ht="21" x14ac:dyDescent="0.25">
      <c r="A99" s="53" t="s">
        <v>201</v>
      </c>
      <c r="B99" s="54" t="s">
        <v>202</v>
      </c>
      <c r="C99" s="55" t="s">
        <v>59</v>
      </c>
      <c r="D99" s="44">
        <v>1</v>
      </c>
      <c r="E99" s="25"/>
      <c r="F99" s="57"/>
      <c r="G99" s="42"/>
      <c r="H99" s="23"/>
      <c r="I99" s="24"/>
    </row>
    <row r="100" spans="1:9" ht="31.5" x14ac:dyDescent="0.25">
      <c r="A100" s="16" t="s">
        <v>203</v>
      </c>
      <c r="B100" s="54" t="s">
        <v>204</v>
      </c>
      <c r="C100" s="55" t="s">
        <v>84</v>
      </c>
      <c r="D100" s="44">
        <v>1</v>
      </c>
      <c r="E100" s="25"/>
      <c r="F100" s="57"/>
      <c r="G100" s="42"/>
      <c r="H100" s="23" t="s">
        <v>17</v>
      </c>
      <c r="I100" s="24" t="s">
        <v>17</v>
      </c>
    </row>
    <row r="101" spans="1:9" x14ac:dyDescent="0.25">
      <c r="A101" s="53" t="s">
        <v>205</v>
      </c>
      <c r="B101" s="17" t="s">
        <v>206</v>
      </c>
      <c r="C101" s="18" t="s">
        <v>84</v>
      </c>
      <c r="D101" s="44">
        <v>1</v>
      </c>
      <c r="E101" s="25"/>
      <c r="F101" s="57"/>
      <c r="G101" s="42"/>
      <c r="H101" s="23"/>
      <c r="I101" s="24"/>
    </row>
    <row r="102" spans="1:9" x14ac:dyDescent="0.25">
      <c r="A102" s="16" t="s">
        <v>207</v>
      </c>
      <c r="B102" s="54" t="s">
        <v>208</v>
      </c>
      <c r="C102" s="55" t="s">
        <v>26</v>
      </c>
      <c r="D102" s="44">
        <v>1</v>
      </c>
      <c r="E102" s="25"/>
      <c r="F102" s="57"/>
      <c r="G102" s="42"/>
      <c r="H102" s="23"/>
      <c r="I102" s="24"/>
    </row>
    <row r="103" spans="1:9" x14ac:dyDescent="0.25">
      <c r="A103" s="16" t="s">
        <v>209</v>
      </c>
      <c r="B103" s="54" t="s">
        <v>210</v>
      </c>
      <c r="C103" s="55" t="s">
        <v>84</v>
      </c>
      <c r="D103" s="44">
        <v>1</v>
      </c>
      <c r="E103" s="45"/>
      <c r="F103" s="57"/>
      <c r="G103" s="42"/>
      <c r="H103" s="23" t="s">
        <v>17</v>
      </c>
      <c r="I103" s="24" t="s">
        <v>17</v>
      </c>
    </row>
    <row r="104" spans="1:9" ht="21" x14ac:dyDescent="0.25">
      <c r="A104" s="16" t="s">
        <v>211</v>
      </c>
      <c r="B104" s="17" t="s">
        <v>212</v>
      </c>
      <c r="C104" s="17"/>
      <c r="D104" s="17"/>
      <c r="E104" s="33"/>
      <c r="F104" s="59"/>
      <c r="G104" s="52"/>
      <c r="H104" s="28"/>
      <c r="I104" s="29"/>
    </row>
    <row r="105" spans="1:9" ht="18.95" customHeight="1" x14ac:dyDescent="0.25">
      <c r="A105" s="16" t="s">
        <v>213</v>
      </c>
      <c r="B105" s="54" t="s">
        <v>52</v>
      </c>
      <c r="C105" s="54"/>
      <c r="D105" s="54"/>
      <c r="E105" s="33"/>
      <c r="F105" s="34"/>
      <c r="G105" s="27"/>
      <c r="H105" s="28"/>
      <c r="I105" s="29"/>
    </row>
    <row r="106" spans="1:9" ht="15.75" thickBot="1" x14ac:dyDescent="0.3">
      <c r="A106" s="101" t="s">
        <v>214</v>
      </c>
      <c r="B106" s="102"/>
      <c r="C106" s="102"/>
      <c r="D106" s="102"/>
      <c r="E106" s="106"/>
      <c r="F106" s="35">
        <f>SUM(F91:F105)</f>
        <v>0</v>
      </c>
      <c r="G106" s="36"/>
      <c r="H106" s="104"/>
      <c r="I106" s="105"/>
    </row>
    <row r="107" spans="1:9" ht="21.75" customHeight="1" x14ac:dyDescent="0.25">
      <c r="A107" s="13" t="s">
        <v>215</v>
      </c>
      <c r="B107" s="96" t="s">
        <v>216</v>
      </c>
      <c r="C107" s="97"/>
      <c r="D107" s="97"/>
      <c r="E107" s="107"/>
      <c r="F107" s="14">
        <v>25626</v>
      </c>
      <c r="G107" s="15"/>
      <c r="H107" s="99"/>
      <c r="I107" s="100"/>
    </row>
    <row r="108" spans="1:9" ht="21" x14ac:dyDescent="0.25">
      <c r="A108" s="53" t="s">
        <v>217</v>
      </c>
      <c r="B108" s="54" t="s">
        <v>570</v>
      </c>
      <c r="C108" s="55" t="s">
        <v>59</v>
      </c>
      <c r="D108" s="41">
        <v>1</v>
      </c>
      <c r="E108" s="20"/>
      <c r="F108" s="57"/>
      <c r="G108" s="42"/>
      <c r="H108" s="23" t="s">
        <v>218</v>
      </c>
      <c r="I108" s="24" t="s">
        <v>116</v>
      </c>
    </row>
    <row r="109" spans="1:9" ht="21" x14ac:dyDescent="0.25">
      <c r="A109" s="53" t="s">
        <v>219</v>
      </c>
      <c r="B109" s="54" t="s">
        <v>220</v>
      </c>
      <c r="C109" s="55" t="s">
        <v>59</v>
      </c>
      <c r="D109" s="41">
        <v>1</v>
      </c>
      <c r="E109" s="25"/>
      <c r="F109" s="57"/>
      <c r="G109" s="42"/>
      <c r="H109" s="23" t="s">
        <v>17</v>
      </c>
      <c r="I109" s="24" t="s">
        <v>17</v>
      </c>
    </row>
    <row r="110" spans="1:9" ht="21" x14ac:dyDescent="0.25">
      <c r="A110" s="53" t="s">
        <v>221</v>
      </c>
      <c r="B110" s="17" t="s">
        <v>222</v>
      </c>
      <c r="C110" s="18" t="s">
        <v>59</v>
      </c>
      <c r="D110" s="41">
        <v>1</v>
      </c>
      <c r="E110" s="25"/>
      <c r="F110" s="57"/>
      <c r="G110" s="42"/>
      <c r="H110" s="23" t="s">
        <v>17</v>
      </c>
      <c r="I110" s="24" t="s">
        <v>17</v>
      </c>
    </row>
    <row r="111" spans="1:9" ht="31.5" x14ac:dyDescent="0.25">
      <c r="A111" s="53" t="s">
        <v>223</v>
      </c>
      <c r="B111" s="17" t="s">
        <v>224</v>
      </c>
      <c r="C111" s="18" t="s">
        <v>59</v>
      </c>
      <c r="D111" s="41">
        <v>1</v>
      </c>
      <c r="E111" s="25"/>
      <c r="F111" s="57"/>
      <c r="G111" s="42"/>
      <c r="H111" s="23" t="s">
        <v>115</v>
      </c>
      <c r="I111" s="24" t="s">
        <v>116</v>
      </c>
    </row>
    <row r="112" spans="1:9" ht="21" x14ac:dyDescent="0.25">
      <c r="A112" s="53" t="s">
        <v>225</v>
      </c>
      <c r="B112" s="17" t="s">
        <v>226</v>
      </c>
      <c r="C112" s="18" t="s">
        <v>84</v>
      </c>
      <c r="D112" s="41">
        <v>1</v>
      </c>
      <c r="E112" s="25"/>
      <c r="F112" s="57"/>
      <c r="G112" s="42"/>
      <c r="H112" s="23" t="s">
        <v>115</v>
      </c>
      <c r="I112" s="24" t="s">
        <v>116</v>
      </c>
    </row>
    <row r="113" spans="1:9" ht="21" x14ac:dyDescent="0.25">
      <c r="A113" s="53" t="s">
        <v>227</v>
      </c>
      <c r="B113" s="17" t="s">
        <v>228</v>
      </c>
      <c r="C113" s="18" t="s">
        <v>59</v>
      </c>
      <c r="D113" s="41">
        <v>1</v>
      </c>
      <c r="E113" s="25"/>
      <c r="F113" s="57"/>
      <c r="G113" s="42"/>
      <c r="H113" s="23"/>
      <c r="I113" s="24"/>
    </row>
    <row r="114" spans="1:9" x14ac:dyDescent="0.25">
      <c r="A114" s="53" t="s">
        <v>229</v>
      </c>
      <c r="B114" s="54" t="s">
        <v>230</v>
      </c>
      <c r="C114" s="55" t="s">
        <v>59</v>
      </c>
      <c r="D114" s="41">
        <v>1</v>
      </c>
      <c r="E114" s="25"/>
      <c r="F114" s="57"/>
      <c r="G114" s="42"/>
      <c r="H114" s="23" t="s">
        <v>17</v>
      </c>
      <c r="I114" s="24" t="s">
        <v>17</v>
      </c>
    </row>
    <row r="115" spans="1:9" x14ac:dyDescent="0.25">
      <c r="A115" s="53" t="s">
        <v>231</v>
      </c>
      <c r="B115" s="54" t="s">
        <v>232</v>
      </c>
      <c r="C115" s="55" t="s">
        <v>59</v>
      </c>
      <c r="D115" s="41">
        <v>1</v>
      </c>
      <c r="E115" s="25"/>
      <c r="F115" s="57"/>
      <c r="G115" s="42"/>
      <c r="H115" s="23" t="s">
        <v>17</v>
      </c>
      <c r="I115" s="24" t="s">
        <v>17</v>
      </c>
    </row>
    <row r="116" spans="1:9" ht="21" x14ac:dyDescent="0.25">
      <c r="A116" s="53" t="s">
        <v>233</v>
      </c>
      <c r="B116" s="54" t="s">
        <v>234</v>
      </c>
      <c r="C116" s="55" t="s">
        <v>59</v>
      </c>
      <c r="D116" s="41">
        <v>1</v>
      </c>
      <c r="E116" s="25"/>
      <c r="F116" s="57"/>
      <c r="G116" s="42"/>
      <c r="H116" s="23"/>
      <c r="I116" s="24"/>
    </row>
    <row r="117" spans="1:9" ht="52.5" x14ac:dyDescent="0.25">
      <c r="A117" s="53" t="s">
        <v>235</v>
      </c>
      <c r="B117" s="54" t="s">
        <v>236</v>
      </c>
      <c r="C117" s="55" t="s">
        <v>59</v>
      </c>
      <c r="D117" s="41">
        <v>1</v>
      </c>
      <c r="E117" s="45"/>
      <c r="F117" s="57"/>
      <c r="G117" s="42"/>
      <c r="H117" s="23"/>
      <c r="I117" s="24"/>
    </row>
    <row r="118" spans="1:9" ht="18.95" customHeight="1" x14ac:dyDescent="0.25">
      <c r="A118" s="53" t="s">
        <v>237</v>
      </c>
      <c r="B118" s="30" t="s">
        <v>52</v>
      </c>
      <c r="C118" s="31"/>
      <c r="D118" s="32"/>
      <c r="E118" s="33"/>
      <c r="F118" s="34"/>
      <c r="G118" s="27"/>
      <c r="H118" s="28"/>
      <c r="I118" s="29"/>
    </row>
    <row r="119" spans="1:9" ht="15.75" thickBot="1" x14ac:dyDescent="0.3">
      <c r="A119" s="101" t="s">
        <v>238</v>
      </c>
      <c r="B119" s="102"/>
      <c r="C119" s="102"/>
      <c r="D119" s="102"/>
      <c r="E119" s="106"/>
      <c r="F119" s="35">
        <f>SUM(F108:F118)</f>
        <v>0</v>
      </c>
      <c r="G119" s="36"/>
      <c r="H119" s="104"/>
      <c r="I119" s="105"/>
    </row>
    <row r="120" spans="1:9" ht="17.25" customHeight="1" x14ac:dyDescent="0.25">
      <c r="A120" s="13" t="s">
        <v>239</v>
      </c>
      <c r="B120" s="96" t="s">
        <v>240</v>
      </c>
      <c r="C120" s="97"/>
      <c r="D120" s="97"/>
      <c r="E120" s="107"/>
      <c r="F120" s="14">
        <v>36654.5</v>
      </c>
      <c r="G120" s="15"/>
      <c r="H120" s="99"/>
      <c r="I120" s="100"/>
    </row>
    <row r="121" spans="1:9" ht="21" x14ac:dyDescent="0.25">
      <c r="A121" s="16" t="s">
        <v>241</v>
      </c>
      <c r="B121" s="17" t="s">
        <v>242</v>
      </c>
      <c r="C121" s="18" t="s">
        <v>59</v>
      </c>
      <c r="D121" s="44">
        <v>1</v>
      </c>
      <c r="E121" s="20"/>
      <c r="F121" s="21"/>
      <c r="G121" s="42"/>
      <c r="H121" s="23" t="s">
        <v>17</v>
      </c>
      <c r="I121" s="24" t="s">
        <v>17</v>
      </c>
    </row>
    <row r="122" spans="1:9" ht="21" x14ac:dyDescent="0.25">
      <c r="A122" s="16" t="s">
        <v>243</v>
      </c>
      <c r="B122" s="17" t="s">
        <v>244</v>
      </c>
      <c r="C122" s="18" t="s">
        <v>59</v>
      </c>
      <c r="D122" s="44">
        <v>1</v>
      </c>
      <c r="E122" s="25"/>
      <c r="F122" s="21"/>
      <c r="G122" s="42"/>
      <c r="H122" s="23" t="s">
        <v>17</v>
      </c>
      <c r="I122" s="24" t="s">
        <v>17</v>
      </c>
    </row>
    <row r="123" spans="1:9" x14ac:dyDescent="0.25">
      <c r="A123" s="16" t="s">
        <v>245</v>
      </c>
      <c r="B123" s="17" t="s">
        <v>246</v>
      </c>
      <c r="C123" s="18" t="s">
        <v>59</v>
      </c>
      <c r="D123" s="44">
        <v>1</v>
      </c>
      <c r="E123" s="25"/>
      <c r="F123" s="21"/>
      <c r="G123" s="22"/>
      <c r="H123" s="23" t="s">
        <v>17</v>
      </c>
      <c r="I123" s="24" t="s">
        <v>17</v>
      </c>
    </row>
    <row r="124" spans="1:9" x14ac:dyDescent="0.25">
      <c r="A124" s="16" t="s">
        <v>247</v>
      </c>
      <c r="B124" s="17" t="s">
        <v>248</v>
      </c>
      <c r="C124" s="18" t="s">
        <v>59</v>
      </c>
      <c r="D124" s="44">
        <v>1</v>
      </c>
      <c r="E124" s="25"/>
      <c r="F124" s="21"/>
      <c r="G124" s="42"/>
      <c r="H124" s="23"/>
      <c r="I124" s="24"/>
    </row>
    <row r="125" spans="1:9" ht="21" x14ac:dyDescent="0.25">
      <c r="A125" s="16" t="s">
        <v>249</v>
      </c>
      <c r="B125" s="17" t="s">
        <v>250</v>
      </c>
      <c r="C125" s="18" t="s">
        <v>59</v>
      </c>
      <c r="D125" s="44">
        <v>1</v>
      </c>
      <c r="E125" s="25"/>
      <c r="F125" s="21"/>
      <c r="G125" s="42"/>
      <c r="H125" s="23"/>
      <c r="I125" s="24"/>
    </row>
    <row r="126" spans="1:9" ht="21" x14ac:dyDescent="0.25">
      <c r="A126" s="16" t="s">
        <v>251</v>
      </c>
      <c r="B126" s="17" t="s">
        <v>252</v>
      </c>
      <c r="C126" s="18" t="s">
        <v>84</v>
      </c>
      <c r="D126" s="44">
        <v>1</v>
      </c>
      <c r="E126" s="25"/>
      <c r="F126" s="21"/>
      <c r="G126" s="42"/>
      <c r="H126" s="23"/>
      <c r="I126" s="24"/>
    </row>
    <row r="127" spans="1:9" ht="21" x14ac:dyDescent="0.25">
      <c r="A127" s="16" t="s">
        <v>253</v>
      </c>
      <c r="B127" s="17" t="s">
        <v>254</v>
      </c>
      <c r="C127" s="18" t="s">
        <v>59</v>
      </c>
      <c r="D127" s="44">
        <v>1</v>
      </c>
      <c r="E127" s="25"/>
      <c r="F127" s="21"/>
      <c r="G127" s="42"/>
      <c r="H127" s="23"/>
      <c r="I127" s="24"/>
    </row>
    <row r="128" spans="1:9" ht="21" x14ac:dyDescent="0.25">
      <c r="A128" s="16" t="s">
        <v>255</v>
      </c>
      <c r="B128" s="17" t="s">
        <v>256</v>
      </c>
      <c r="C128" s="18" t="s">
        <v>84</v>
      </c>
      <c r="D128" s="44">
        <v>1</v>
      </c>
      <c r="E128" s="25"/>
      <c r="F128" s="21"/>
      <c r="G128" s="42"/>
      <c r="H128" s="23"/>
      <c r="I128" s="24"/>
    </row>
    <row r="129" spans="1:9" ht="21" x14ac:dyDescent="0.25">
      <c r="A129" s="16" t="s">
        <v>257</v>
      </c>
      <c r="B129" s="46" t="s">
        <v>258</v>
      </c>
      <c r="C129" s="47" t="s">
        <v>59</v>
      </c>
      <c r="D129" s="44">
        <v>1</v>
      </c>
      <c r="E129" s="33"/>
      <c r="F129" s="48"/>
      <c r="G129" s="49"/>
      <c r="H129" s="50"/>
      <c r="I129" s="51"/>
    </row>
    <row r="130" spans="1:9" ht="18.95" customHeight="1" x14ac:dyDescent="0.25">
      <c r="A130" s="16" t="s">
        <v>259</v>
      </c>
      <c r="B130" s="30" t="s">
        <v>52</v>
      </c>
      <c r="C130" s="31"/>
      <c r="D130" s="32"/>
      <c r="E130" s="33"/>
      <c r="F130" s="34"/>
      <c r="G130" s="27"/>
      <c r="H130" s="28"/>
      <c r="I130" s="29"/>
    </row>
    <row r="131" spans="1:9" ht="15.75" thickBot="1" x14ac:dyDescent="0.3">
      <c r="A131" s="101" t="s">
        <v>260</v>
      </c>
      <c r="B131" s="102"/>
      <c r="C131" s="102"/>
      <c r="D131" s="102"/>
      <c r="E131" s="106"/>
      <c r="F131" s="35">
        <f>SUM(F121:F130)</f>
        <v>0</v>
      </c>
      <c r="G131" s="36"/>
      <c r="H131" s="104"/>
      <c r="I131" s="105"/>
    </row>
    <row r="132" spans="1:9" ht="19.5" customHeight="1" x14ac:dyDescent="0.25">
      <c r="A132" s="13" t="s">
        <v>261</v>
      </c>
      <c r="B132" s="96" t="s">
        <v>262</v>
      </c>
      <c r="C132" s="97"/>
      <c r="D132" s="97"/>
      <c r="E132" s="107"/>
      <c r="F132" s="14">
        <v>22239</v>
      </c>
      <c r="G132" s="15"/>
      <c r="H132" s="99"/>
      <c r="I132" s="100"/>
    </row>
    <row r="133" spans="1:9" ht="21" x14ac:dyDescent="0.25">
      <c r="A133" s="16" t="s">
        <v>263</v>
      </c>
      <c r="B133" s="17" t="s">
        <v>264</v>
      </c>
      <c r="C133" s="18" t="s">
        <v>16</v>
      </c>
      <c r="D133" s="60">
        <v>1</v>
      </c>
      <c r="E133" s="33"/>
      <c r="F133" s="21"/>
      <c r="G133" s="42"/>
      <c r="H133" s="23"/>
      <c r="I133" s="24" t="s">
        <v>17</v>
      </c>
    </row>
    <row r="134" spans="1:9" ht="21" x14ac:dyDescent="0.25">
      <c r="A134" s="16" t="s">
        <v>265</v>
      </c>
      <c r="B134" s="17" t="s">
        <v>266</v>
      </c>
      <c r="C134" s="18" t="s">
        <v>16</v>
      </c>
      <c r="D134" s="60">
        <v>1</v>
      </c>
      <c r="E134" s="33"/>
      <c r="F134" s="21"/>
      <c r="G134" s="42"/>
      <c r="H134" s="23"/>
      <c r="I134" s="24"/>
    </row>
    <row r="135" spans="1:9" x14ac:dyDescent="0.25">
      <c r="A135" s="16" t="s">
        <v>267</v>
      </c>
      <c r="B135" s="17" t="s">
        <v>268</v>
      </c>
      <c r="C135" s="18" t="s">
        <v>16</v>
      </c>
      <c r="D135" s="60">
        <v>1</v>
      </c>
      <c r="E135" s="33"/>
      <c r="F135" s="21"/>
      <c r="G135" s="42"/>
      <c r="H135" s="23"/>
      <c r="I135" s="24"/>
    </row>
    <row r="136" spans="1:9" ht="21" x14ac:dyDescent="0.25">
      <c r="A136" s="16" t="s">
        <v>269</v>
      </c>
      <c r="B136" s="17" t="s">
        <v>270</v>
      </c>
      <c r="C136" s="18" t="s">
        <v>16</v>
      </c>
      <c r="D136" s="60">
        <v>1</v>
      </c>
      <c r="E136" s="33"/>
      <c r="F136" s="21"/>
      <c r="G136" s="42"/>
      <c r="H136" s="23"/>
      <c r="I136" s="24"/>
    </row>
    <row r="137" spans="1:9" ht="21" x14ac:dyDescent="0.25">
      <c r="A137" s="16" t="s">
        <v>271</v>
      </c>
      <c r="B137" s="17" t="s">
        <v>272</v>
      </c>
      <c r="C137" s="18" t="s">
        <v>16</v>
      </c>
      <c r="D137" s="60">
        <v>1</v>
      </c>
      <c r="E137" s="33"/>
      <c r="F137" s="21"/>
      <c r="G137" s="42"/>
      <c r="H137" s="23"/>
      <c r="I137" s="24"/>
    </row>
    <row r="138" spans="1:9" x14ac:dyDescent="0.25">
      <c r="A138" s="16" t="s">
        <v>273</v>
      </c>
      <c r="B138" s="17" t="s">
        <v>274</v>
      </c>
      <c r="C138" s="18" t="s">
        <v>16</v>
      </c>
      <c r="D138" s="60">
        <v>1</v>
      </c>
      <c r="E138" s="33"/>
      <c r="F138" s="21"/>
      <c r="G138" s="42"/>
      <c r="H138" s="23"/>
      <c r="I138" s="24"/>
    </row>
    <row r="139" spans="1:9" x14ac:dyDescent="0.25">
      <c r="A139" s="16" t="s">
        <v>275</v>
      </c>
      <c r="B139" s="17" t="s">
        <v>276</v>
      </c>
      <c r="C139" s="18" t="s">
        <v>16</v>
      </c>
      <c r="D139" s="60">
        <v>1</v>
      </c>
      <c r="E139" s="33"/>
      <c r="F139" s="21"/>
      <c r="G139" s="42"/>
      <c r="H139" s="23"/>
      <c r="I139" s="24"/>
    </row>
    <row r="140" spans="1:9" x14ac:dyDescent="0.25">
      <c r="A140" s="16" t="s">
        <v>277</v>
      </c>
      <c r="B140" s="17" t="s">
        <v>278</v>
      </c>
      <c r="C140" s="18" t="s">
        <v>16</v>
      </c>
      <c r="D140" s="60">
        <v>1</v>
      </c>
      <c r="E140" s="33"/>
      <c r="F140" s="21"/>
      <c r="G140" s="42"/>
      <c r="H140" s="23"/>
      <c r="I140" s="24"/>
    </row>
    <row r="141" spans="1:9" x14ac:dyDescent="0.25">
      <c r="A141" s="16" t="s">
        <v>279</v>
      </c>
      <c r="B141" s="17" t="s">
        <v>280</v>
      </c>
      <c r="C141" s="18" t="s">
        <v>16</v>
      </c>
      <c r="D141" s="60">
        <v>1</v>
      </c>
      <c r="E141" s="33"/>
      <c r="F141" s="21"/>
      <c r="G141" s="42"/>
      <c r="H141" s="23"/>
      <c r="I141" s="24"/>
    </row>
    <row r="142" spans="1:9" ht="21" x14ac:dyDescent="0.25">
      <c r="A142" s="16" t="s">
        <v>281</v>
      </c>
      <c r="B142" s="17" t="s">
        <v>282</v>
      </c>
      <c r="C142" s="18" t="s">
        <v>16</v>
      </c>
      <c r="D142" s="60">
        <v>1</v>
      </c>
      <c r="E142" s="33"/>
      <c r="F142" s="21"/>
      <c r="G142" s="42"/>
      <c r="H142" s="23"/>
      <c r="I142" s="24"/>
    </row>
    <row r="143" spans="1:9" x14ac:dyDescent="0.25">
      <c r="A143" s="16" t="s">
        <v>283</v>
      </c>
      <c r="B143" s="17" t="s">
        <v>284</v>
      </c>
      <c r="C143" s="18" t="s">
        <v>16</v>
      </c>
      <c r="D143" s="60">
        <v>1</v>
      </c>
      <c r="E143" s="33"/>
      <c r="F143" s="21"/>
      <c r="G143" s="42"/>
      <c r="H143" s="23"/>
      <c r="I143" s="24"/>
    </row>
    <row r="144" spans="1:9" x14ac:dyDescent="0.25">
      <c r="A144" s="16" t="s">
        <v>285</v>
      </c>
      <c r="B144" s="17" t="s">
        <v>286</v>
      </c>
      <c r="C144" s="18" t="s">
        <v>16</v>
      </c>
      <c r="D144" s="60">
        <v>1</v>
      </c>
      <c r="E144" s="33"/>
      <c r="F144" s="21"/>
      <c r="G144" s="42"/>
      <c r="H144" s="23"/>
      <c r="I144" s="24"/>
    </row>
    <row r="145" spans="1:9" x14ac:dyDescent="0.25">
      <c r="A145" s="16" t="s">
        <v>287</v>
      </c>
      <c r="B145" s="17" t="s">
        <v>288</v>
      </c>
      <c r="C145" s="18" t="s">
        <v>16</v>
      </c>
      <c r="D145" s="60">
        <v>1</v>
      </c>
      <c r="E145" s="33"/>
      <c r="F145" s="21"/>
      <c r="G145" s="42"/>
      <c r="H145" s="23"/>
      <c r="I145" s="24"/>
    </row>
    <row r="146" spans="1:9" x14ac:dyDescent="0.25">
      <c r="A146" s="16" t="s">
        <v>289</v>
      </c>
      <c r="B146" s="17" t="s">
        <v>290</v>
      </c>
      <c r="C146" s="18" t="s">
        <v>16</v>
      </c>
      <c r="D146" s="60">
        <v>1</v>
      </c>
      <c r="E146" s="33"/>
      <c r="F146" s="21"/>
      <c r="G146" s="42"/>
      <c r="H146" s="23"/>
      <c r="I146" s="24"/>
    </row>
    <row r="147" spans="1:9" x14ac:dyDescent="0.25">
      <c r="A147" s="16" t="s">
        <v>291</v>
      </c>
      <c r="B147" s="17" t="s">
        <v>292</v>
      </c>
      <c r="C147" s="18" t="s">
        <v>16</v>
      </c>
      <c r="D147" s="60">
        <v>1</v>
      </c>
      <c r="E147" s="33"/>
      <c r="F147" s="21"/>
      <c r="G147" s="42"/>
      <c r="H147" s="23"/>
      <c r="I147" s="24"/>
    </row>
    <row r="148" spans="1:9" x14ac:dyDescent="0.25">
      <c r="A148" s="16" t="s">
        <v>293</v>
      </c>
      <c r="B148" s="17" t="s">
        <v>294</v>
      </c>
      <c r="C148" s="18" t="s">
        <v>16</v>
      </c>
      <c r="D148" s="60">
        <v>1</v>
      </c>
      <c r="E148" s="33"/>
      <c r="F148" s="21"/>
      <c r="G148" s="42"/>
      <c r="H148" s="23"/>
      <c r="I148" s="24"/>
    </row>
    <row r="149" spans="1:9" x14ac:dyDescent="0.25">
      <c r="A149" s="16" t="s">
        <v>295</v>
      </c>
      <c r="B149" s="17" t="s">
        <v>296</v>
      </c>
      <c r="C149" s="18" t="s">
        <v>16</v>
      </c>
      <c r="D149" s="60">
        <v>1</v>
      </c>
      <c r="E149" s="33"/>
      <c r="F149" s="21"/>
      <c r="G149" s="42"/>
      <c r="H149" s="23"/>
      <c r="I149" s="24"/>
    </row>
    <row r="150" spans="1:9" x14ac:dyDescent="0.25">
      <c r="A150" s="16" t="s">
        <v>297</v>
      </c>
      <c r="B150" s="17" t="s">
        <v>298</v>
      </c>
      <c r="C150" s="18" t="s">
        <v>16</v>
      </c>
      <c r="D150" s="60">
        <v>1</v>
      </c>
      <c r="E150" s="33"/>
      <c r="F150" s="21"/>
      <c r="G150" s="42"/>
      <c r="H150" s="23"/>
      <c r="I150" s="24"/>
    </row>
    <row r="151" spans="1:9" x14ac:dyDescent="0.25">
      <c r="A151" s="16" t="s">
        <v>299</v>
      </c>
      <c r="B151" s="17" t="s">
        <v>300</v>
      </c>
      <c r="C151" s="18" t="s">
        <v>16</v>
      </c>
      <c r="D151" s="60">
        <v>1</v>
      </c>
      <c r="E151" s="33"/>
      <c r="F151" s="21"/>
      <c r="G151" s="42"/>
      <c r="H151" s="23"/>
      <c r="I151" s="24"/>
    </row>
    <row r="152" spans="1:9" x14ac:dyDescent="0.25">
      <c r="A152" s="16" t="s">
        <v>301</v>
      </c>
      <c r="B152" s="17" t="s">
        <v>302</v>
      </c>
      <c r="C152" s="18" t="s">
        <v>16</v>
      </c>
      <c r="D152" s="60">
        <v>1</v>
      </c>
      <c r="E152" s="33"/>
      <c r="F152" s="21"/>
      <c r="G152" s="42"/>
      <c r="H152" s="23"/>
      <c r="I152" s="24"/>
    </row>
    <row r="153" spans="1:9" x14ac:dyDescent="0.25">
      <c r="A153" s="16" t="s">
        <v>303</v>
      </c>
      <c r="B153" s="17" t="s">
        <v>304</v>
      </c>
      <c r="C153" s="18" t="s">
        <v>16</v>
      </c>
      <c r="D153" s="60">
        <v>1</v>
      </c>
      <c r="E153" s="33"/>
      <c r="F153" s="21"/>
      <c r="G153" s="42"/>
      <c r="H153" s="23"/>
      <c r="I153" s="24"/>
    </row>
    <row r="154" spans="1:9" x14ac:dyDescent="0.25">
      <c r="A154" s="16" t="s">
        <v>305</v>
      </c>
      <c r="B154" s="17" t="s">
        <v>306</v>
      </c>
      <c r="C154" s="18" t="s">
        <v>16</v>
      </c>
      <c r="D154" s="60">
        <v>1</v>
      </c>
      <c r="E154" s="33"/>
      <c r="F154" s="21"/>
      <c r="G154" s="42"/>
      <c r="H154" s="23"/>
      <c r="I154" s="24"/>
    </row>
    <row r="155" spans="1:9" x14ac:dyDescent="0.25">
      <c r="A155" s="16" t="s">
        <v>307</v>
      </c>
      <c r="B155" s="17" t="s">
        <v>308</v>
      </c>
      <c r="C155" s="18" t="s">
        <v>16</v>
      </c>
      <c r="D155" s="60">
        <v>1</v>
      </c>
      <c r="E155" s="33"/>
      <c r="F155" s="21"/>
      <c r="G155" s="42"/>
      <c r="H155" s="23"/>
      <c r="I155" s="24"/>
    </row>
    <row r="156" spans="1:9" ht="21" x14ac:dyDescent="0.25">
      <c r="A156" s="16" t="s">
        <v>309</v>
      </c>
      <c r="B156" s="17" t="s">
        <v>310</v>
      </c>
      <c r="C156" s="18" t="s">
        <v>16</v>
      </c>
      <c r="D156" s="60">
        <v>1</v>
      </c>
      <c r="E156" s="33"/>
      <c r="F156" s="21"/>
      <c r="G156" s="42"/>
      <c r="H156" s="23"/>
      <c r="I156" s="24"/>
    </row>
    <row r="157" spans="1:9" x14ac:dyDescent="0.25">
      <c r="A157" s="16" t="s">
        <v>311</v>
      </c>
      <c r="B157" s="17" t="s">
        <v>312</v>
      </c>
      <c r="C157" s="18" t="s">
        <v>16</v>
      </c>
      <c r="D157" s="60">
        <v>1</v>
      </c>
      <c r="E157" s="33"/>
      <c r="F157" s="21"/>
      <c r="G157" s="42"/>
      <c r="H157" s="23"/>
      <c r="I157" s="24"/>
    </row>
    <row r="158" spans="1:9" ht="21" x14ac:dyDescent="0.25">
      <c r="A158" s="16" t="s">
        <v>313</v>
      </c>
      <c r="B158" s="17" t="s">
        <v>314</v>
      </c>
      <c r="C158" s="18" t="s">
        <v>16</v>
      </c>
      <c r="D158" s="60">
        <v>1</v>
      </c>
      <c r="E158" s="33"/>
      <c r="F158" s="21"/>
      <c r="G158" s="42"/>
      <c r="H158" s="23"/>
      <c r="I158" s="24"/>
    </row>
    <row r="159" spans="1:9" ht="21" x14ac:dyDescent="0.25">
      <c r="A159" s="16" t="s">
        <v>315</v>
      </c>
      <c r="B159" s="17" t="s">
        <v>316</v>
      </c>
      <c r="C159" s="18" t="s">
        <v>16</v>
      </c>
      <c r="D159" s="60">
        <v>1</v>
      </c>
      <c r="E159" s="33"/>
      <c r="F159" s="21"/>
      <c r="G159" s="42"/>
      <c r="H159" s="23"/>
      <c r="I159" s="24"/>
    </row>
    <row r="160" spans="1:9" x14ac:dyDescent="0.25">
      <c r="A160" s="16" t="s">
        <v>317</v>
      </c>
      <c r="B160" s="17" t="s">
        <v>318</v>
      </c>
      <c r="C160" s="18" t="s">
        <v>16</v>
      </c>
      <c r="D160" s="60">
        <v>1</v>
      </c>
      <c r="E160" s="33"/>
      <c r="F160" s="21"/>
      <c r="G160" s="42"/>
      <c r="H160" s="23"/>
      <c r="I160" s="24"/>
    </row>
    <row r="161" spans="1:9" x14ac:dyDescent="0.25">
      <c r="A161" s="16" t="s">
        <v>319</v>
      </c>
      <c r="B161" s="17" t="s">
        <v>320</v>
      </c>
      <c r="C161" s="18" t="s">
        <v>16</v>
      </c>
      <c r="D161" s="60">
        <v>1</v>
      </c>
      <c r="E161" s="33"/>
      <c r="F161" s="21"/>
      <c r="G161" s="42"/>
      <c r="H161" s="23"/>
      <c r="I161" s="24"/>
    </row>
    <row r="162" spans="1:9" ht="21" x14ac:dyDescent="0.25">
      <c r="A162" s="16" t="s">
        <v>321</v>
      </c>
      <c r="B162" s="17" t="s">
        <v>322</v>
      </c>
      <c r="C162" s="18" t="s">
        <v>16</v>
      </c>
      <c r="D162" s="60">
        <v>1</v>
      </c>
      <c r="E162" s="33"/>
      <c r="F162" s="21"/>
      <c r="G162" s="42"/>
      <c r="H162" s="23"/>
      <c r="I162" s="24"/>
    </row>
    <row r="163" spans="1:9" ht="42" x14ac:dyDescent="0.25">
      <c r="A163" s="16" t="s">
        <v>323</v>
      </c>
      <c r="B163" s="17" t="s">
        <v>324</v>
      </c>
      <c r="C163" s="18" t="s">
        <v>16</v>
      </c>
      <c r="D163" s="60">
        <v>1</v>
      </c>
      <c r="E163" s="33"/>
      <c r="F163" s="21"/>
      <c r="G163" s="42"/>
      <c r="H163" s="23"/>
      <c r="I163" s="24"/>
    </row>
    <row r="164" spans="1:9" ht="31.5" x14ac:dyDescent="0.25">
      <c r="A164" s="16" t="s">
        <v>325</v>
      </c>
      <c r="B164" s="17" t="s">
        <v>326</v>
      </c>
      <c r="C164" s="18" t="s">
        <v>16</v>
      </c>
      <c r="D164" s="60">
        <v>1</v>
      </c>
      <c r="E164" s="33"/>
      <c r="F164" s="21"/>
      <c r="G164" s="42"/>
      <c r="H164" s="23"/>
      <c r="I164" s="24"/>
    </row>
    <row r="165" spans="1:9" ht="31.5" x14ac:dyDescent="0.25">
      <c r="A165" s="16" t="s">
        <v>327</v>
      </c>
      <c r="B165" s="17" t="s">
        <v>328</v>
      </c>
      <c r="C165" s="18" t="s">
        <v>16</v>
      </c>
      <c r="D165" s="60">
        <v>1</v>
      </c>
      <c r="E165" s="33"/>
      <c r="F165" s="21"/>
      <c r="G165" s="42"/>
      <c r="H165" s="23"/>
      <c r="I165" s="24"/>
    </row>
    <row r="166" spans="1:9" x14ac:dyDescent="0.25">
      <c r="A166" s="16" t="s">
        <v>329</v>
      </c>
      <c r="B166" s="17" t="s">
        <v>330</v>
      </c>
      <c r="C166" s="18" t="s">
        <v>16</v>
      </c>
      <c r="D166" s="60">
        <v>1</v>
      </c>
      <c r="E166" s="33"/>
      <c r="F166" s="21"/>
      <c r="G166" s="42"/>
      <c r="H166" s="23"/>
      <c r="I166" s="24"/>
    </row>
    <row r="167" spans="1:9" x14ac:dyDescent="0.25">
      <c r="A167" s="16" t="s">
        <v>331</v>
      </c>
      <c r="B167" s="17" t="s">
        <v>332</v>
      </c>
      <c r="C167" s="18" t="s">
        <v>16</v>
      </c>
      <c r="D167" s="60">
        <v>1</v>
      </c>
      <c r="E167" s="33"/>
      <c r="F167" s="21"/>
      <c r="G167" s="42"/>
      <c r="H167" s="23"/>
      <c r="I167" s="24"/>
    </row>
    <row r="168" spans="1:9" x14ac:dyDescent="0.25">
      <c r="A168" s="16" t="s">
        <v>333</v>
      </c>
      <c r="B168" s="17" t="s">
        <v>334</v>
      </c>
      <c r="C168" s="18" t="s">
        <v>16</v>
      </c>
      <c r="D168" s="60">
        <v>1</v>
      </c>
      <c r="E168" s="33"/>
      <c r="F168" s="21"/>
      <c r="G168" s="42"/>
      <c r="H168" s="23"/>
      <c r="I168" s="24"/>
    </row>
    <row r="169" spans="1:9" ht="21" x14ac:dyDescent="0.25">
      <c r="A169" s="16" t="s">
        <v>335</v>
      </c>
      <c r="B169" s="17" t="s">
        <v>336</v>
      </c>
      <c r="C169" s="18"/>
      <c r="D169" s="60">
        <v>1</v>
      </c>
      <c r="E169" s="33"/>
      <c r="F169" s="21"/>
      <c r="G169" s="42"/>
      <c r="H169" s="23"/>
      <c r="I169" s="24"/>
    </row>
    <row r="170" spans="1:9" x14ac:dyDescent="0.25">
      <c r="A170" s="16" t="s">
        <v>337</v>
      </c>
      <c r="B170" s="17" t="s">
        <v>338</v>
      </c>
      <c r="C170" s="18" t="s">
        <v>16</v>
      </c>
      <c r="D170" s="60">
        <v>1</v>
      </c>
      <c r="E170" s="33"/>
      <c r="F170" s="21"/>
      <c r="G170" s="42"/>
      <c r="H170" s="23"/>
      <c r="I170" s="24"/>
    </row>
    <row r="171" spans="1:9" x14ac:dyDescent="0.25">
      <c r="A171" s="16" t="s">
        <v>339</v>
      </c>
      <c r="B171" s="17" t="s">
        <v>340</v>
      </c>
      <c r="C171" s="18" t="s">
        <v>16</v>
      </c>
      <c r="D171" s="60">
        <v>1</v>
      </c>
      <c r="E171" s="33"/>
      <c r="F171" s="21"/>
      <c r="G171" s="42"/>
      <c r="H171" s="23"/>
      <c r="I171" s="24"/>
    </row>
    <row r="172" spans="1:9" x14ac:dyDescent="0.25">
      <c r="A172" s="16" t="s">
        <v>341</v>
      </c>
      <c r="B172" s="17" t="s">
        <v>342</v>
      </c>
      <c r="C172" s="18" t="s">
        <v>16</v>
      </c>
      <c r="D172" s="60">
        <v>1</v>
      </c>
      <c r="E172" s="33"/>
      <c r="F172" s="21"/>
      <c r="G172" s="42"/>
      <c r="H172" s="23"/>
      <c r="I172" s="24"/>
    </row>
    <row r="173" spans="1:9" ht="31.5" x14ac:dyDescent="0.25">
      <c r="A173" s="16" t="s">
        <v>343</v>
      </c>
      <c r="B173" s="17" t="s">
        <v>344</v>
      </c>
      <c r="C173" s="18" t="s">
        <v>16</v>
      </c>
      <c r="D173" s="60">
        <v>1</v>
      </c>
      <c r="E173" s="33"/>
      <c r="F173" s="21"/>
      <c r="G173" s="42"/>
      <c r="H173" s="23"/>
      <c r="I173" s="24"/>
    </row>
    <row r="174" spans="1:9" x14ac:dyDescent="0.25">
      <c r="A174" s="16" t="s">
        <v>345</v>
      </c>
      <c r="B174" s="17" t="s">
        <v>346</v>
      </c>
      <c r="C174" s="18" t="s">
        <v>16</v>
      </c>
      <c r="D174" s="60">
        <v>1</v>
      </c>
      <c r="E174" s="33"/>
      <c r="F174" s="21"/>
      <c r="G174" s="42"/>
      <c r="H174" s="23"/>
      <c r="I174" s="24"/>
    </row>
    <row r="175" spans="1:9" x14ac:dyDescent="0.25">
      <c r="A175" s="16" t="s">
        <v>347</v>
      </c>
      <c r="B175" s="17" t="s">
        <v>348</v>
      </c>
      <c r="C175" s="18" t="s">
        <v>16</v>
      </c>
      <c r="D175" s="60">
        <v>1</v>
      </c>
      <c r="E175" s="33"/>
      <c r="F175" s="21"/>
      <c r="G175" s="42"/>
      <c r="H175" s="23"/>
      <c r="I175" s="24"/>
    </row>
    <row r="176" spans="1:9" ht="21" x14ac:dyDescent="0.25">
      <c r="A176" s="16" t="s">
        <v>349</v>
      </c>
      <c r="B176" s="17" t="s">
        <v>350</v>
      </c>
      <c r="C176" s="18" t="s">
        <v>59</v>
      </c>
      <c r="D176" s="60">
        <v>1</v>
      </c>
      <c r="E176" s="33"/>
      <c r="F176" s="21"/>
      <c r="G176" s="42"/>
      <c r="H176" s="23"/>
      <c r="I176" s="24"/>
    </row>
    <row r="177" spans="1:9" x14ac:dyDescent="0.25">
      <c r="A177" s="16" t="s">
        <v>351</v>
      </c>
      <c r="B177" s="17" t="s">
        <v>352</v>
      </c>
      <c r="C177" s="18" t="s">
        <v>59</v>
      </c>
      <c r="D177" s="60">
        <v>1</v>
      </c>
      <c r="E177" s="33"/>
      <c r="F177" s="21"/>
      <c r="G177" s="42"/>
      <c r="H177" s="23"/>
      <c r="I177" s="24"/>
    </row>
    <row r="178" spans="1:9" x14ac:dyDescent="0.25">
      <c r="A178" s="16" t="s">
        <v>353</v>
      </c>
      <c r="B178" s="17" t="s">
        <v>354</v>
      </c>
      <c r="C178" s="18" t="s">
        <v>16</v>
      </c>
      <c r="D178" s="60">
        <v>1</v>
      </c>
      <c r="E178" s="33"/>
      <c r="F178" s="21"/>
      <c r="G178" s="42"/>
      <c r="H178" s="23"/>
      <c r="I178" s="24"/>
    </row>
    <row r="179" spans="1:9" ht="21" x14ac:dyDescent="0.25">
      <c r="A179" s="16" t="s">
        <v>355</v>
      </c>
      <c r="B179" s="17" t="s">
        <v>356</v>
      </c>
      <c r="C179" s="18" t="s">
        <v>16</v>
      </c>
      <c r="D179" s="60">
        <v>1</v>
      </c>
      <c r="E179" s="33"/>
      <c r="F179" s="21"/>
      <c r="G179" s="42"/>
      <c r="H179" s="23"/>
      <c r="I179" s="24"/>
    </row>
    <row r="180" spans="1:9" ht="21" x14ac:dyDescent="0.25">
      <c r="A180" s="16" t="s">
        <v>357</v>
      </c>
      <c r="B180" s="17" t="s">
        <v>358</v>
      </c>
      <c r="C180" s="18" t="s">
        <v>16</v>
      </c>
      <c r="D180" s="60">
        <v>1</v>
      </c>
      <c r="E180" s="33"/>
      <c r="F180" s="21"/>
      <c r="G180" s="42"/>
      <c r="H180" s="23"/>
      <c r="I180" s="24"/>
    </row>
    <row r="181" spans="1:9" x14ac:dyDescent="0.25">
      <c r="A181" s="16" t="s">
        <v>359</v>
      </c>
      <c r="B181" s="17" t="s">
        <v>360</v>
      </c>
      <c r="C181" s="18" t="s">
        <v>26</v>
      </c>
      <c r="D181" s="60">
        <v>1</v>
      </c>
      <c r="E181" s="33"/>
      <c r="F181" s="21"/>
      <c r="G181" s="42"/>
      <c r="H181" s="23"/>
      <c r="I181" s="24"/>
    </row>
    <row r="182" spans="1:9" x14ac:dyDescent="0.25">
      <c r="A182" s="16" t="s">
        <v>361</v>
      </c>
      <c r="B182" s="17" t="s">
        <v>362</v>
      </c>
      <c r="C182" s="18" t="s">
        <v>26</v>
      </c>
      <c r="D182" s="60">
        <v>1</v>
      </c>
      <c r="E182" s="33"/>
      <c r="F182" s="21"/>
      <c r="G182" s="42"/>
      <c r="H182" s="23"/>
      <c r="I182" s="24"/>
    </row>
    <row r="183" spans="1:9" x14ac:dyDescent="0.25">
      <c r="A183" s="16" t="s">
        <v>363</v>
      </c>
      <c r="B183" s="17" t="s">
        <v>364</v>
      </c>
      <c r="C183" s="18" t="s">
        <v>26</v>
      </c>
      <c r="D183" s="60">
        <v>1</v>
      </c>
      <c r="E183" s="33"/>
      <c r="F183" s="21"/>
      <c r="G183" s="42"/>
      <c r="H183" s="23"/>
      <c r="I183" s="24"/>
    </row>
    <row r="184" spans="1:9" ht="21" x14ac:dyDescent="0.25">
      <c r="A184" s="16" t="s">
        <v>365</v>
      </c>
      <c r="B184" s="17" t="s">
        <v>366</v>
      </c>
      <c r="C184" s="18" t="s">
        <v>26</v>
      </c>
      <c r="D184" s="41">
        <v>1</v>
      </c>
      <c r="E184" s="33"/>
      <c r="F184" s="21"/>
      <c r="G184" s="42"/>
      <c r="H184" s="23" t="s">
        <v>17</v>
      </c>
      <c r="I184" s="24" t="s">
        <v>17</v>
      </c>
    </row>
    <row r="185" spans="1:9" ht="18.95" customHeight="1" x14ac:dyDescent="0.25">
      <c r="A185" s="16" t="s">
        <v>367</v>
      </c>
      <c r="B185" s="30" t="s">
        <v>52</v>
      </c>
      <c r="C185" s="31"/>
      <c r="D185" s="84"/>
      <c r="E185" s="33"/>
      <c r="F185" s="34"/>
      <c r="G185" s="27"/>
      <c r="H185" s="28"/>
      <c r="I185" s="29"/>
    </row>
    <row r="186" spans="1:9" ht="15.75" thickBot="1" x14ac:dyDescent="0.3">
      <c r="A186" s="101" t="s">
        <v>368</v>
      </c>
      <c r="B186" s="102"/>
      <c r="C186" s="102"/>
      <c r="D186" s="102"/>
      <c r="E186" s="106"/>
      <c r="F186" s="35">
        <f>SUM(F133:F185)</f>
        <v>0</v>
      </c>
      <c r="G186" s="36"/>
      <c r="H186" s="104"/>
      <c r="I186" s="105"/>
    </row>
    <row r="187" spans="1:9" ht="21" customHeight="1" x14ac:dyDescent="0.25">
      <c r="A187" s="13" t="s">
        <v>369</v>
      </c>
      <c r="B187" s="96" t="s">
        <v>370</v>
      </c>
      <c r="C187" s="97"/>
      <c r="D187" s="97"/>
      <c r="E187" s="107"/>
      <c r="F187" s="14">
        <v>26908.25</v>
      </c>
      <c r="G187" s="15"/>
      <c r="H187" s="99"/>
      <c r="I187" s="100"/>
    </row>
    <row r="188" spans="1:9" x14ac:dyDescent="0.25">
      <c r="A188" s="53" t="s">
        <v>371</v>
      </c>
      <c r="B188" s="17" t="s">
        <v>372</v>
      </c>
      <c r="C188" s="18" t="s">
        <v>26</v>
      </c>
      <c r="D188" s="41">
        <v>1</v>
      </c>
      <c r="E188" s="20"/>
      <c r="F188" s="57"/>
      <c r="G188" s="42"/>
      <c r="H188" s="23" t="s">
        <v>115</v>
      </c>
      <c r="I188" s="24" t="s">
        <v>116</v>
      </c>
    </row>
    <row r="189" spans="1:9" x14ac:dyDescent="0.25">
      <c r="A189" s="53" t="s">
        <v>373</v>
      </c>
      <c r="B189" s="17" t="s">
        <v>374</v>
      </c>
      <c r="C189" s="18" t="s">
        <v>26</v>
      </c>
      <c r="D189" s="41">
        <v>1</v>
      </c>
      <c r="E189" s="25"/>
      <c r="F189" s="57"/>
      <c r="G189" s="42"/>
      <c r="H189" s="23" t="s">
        <v>115</v>
      </c>
      <c r="I189" s="24" t="s">
        <v>116</v>
      </c>
    </row>
    <row r="190" spans="1:9" ht="21" x14ac:dyDescent="0.25">
      <c r="A190" s="53" t="s">
        <v>375</v>
      </c>
      <c r="B190" s="17" t="s">
        <v>376</v>
      </c>
      <c r="C190" s="31" t="s">
        <v>26</v>
      </c>
      <c r="D190" s="41">
        <v>1</v>
      </c>
      <c r="E190" s="33"/>
      <c r="F190" s="61"/>
      <c r="G190" s="62"/>
      <c r="H190" s="28"/>
      <c r="I190" s="29"/>
    </row>
    <row r="191" spans="1:9" x14ac:dyDescent="0.25">
      <c r="A191" s="53" t="s">
        <v>377</v>
      </c>
      <c r="B191" s="17" t="s">
        <v>378</v>
      </c>
      <c r="C191" s="31" t="s">
        <v>16</v>
      </c>
      <c r="D191" s="41">
        <v>1</v>
      </c>
      <c r="E191" s="33"/>
      <c r="F191" s="61"/>
      <c r="G191" s="62"/>
      <c r="H191" s="28"/>
      <c r="I191" s="29"/>
    </row>
    <row r="192" spans="1:9" ht="21" x14ac:dyDescent="0.25">
      <c r="A192" s="53" t="s">
        <v>379</v>
      </c>
      <c r="B192" s="17" t="s">
        <v>380</v>
      </c>
      <c r="C192" s="31" t="s">
        <v>26</v>
      </c>
      <c r="D192" s="41">
        <v>1</v>
      </c>
      <c r="E192" s="33"/>
      <c r="F192" s="61"/>
      <c r="G192" s="62"/>
      <c r="H192" s="28"/>
      <c r="I192" s="29"/>
    </row>
    <row r="193" spans="1:9" x14ac:dyDescent="0.25">
      <c r="A193" s="53" t="s">
        <v>381</v>
      </c>
      <c r="B193" s="30" t="s">
        <v>382</v>
      </c>
      <c r="C193" s="31" t="s">
        <v>26</v>
      </c>
      <c r="D193" s="41">
        <v>1</v>
      </c>
      <c r="E193" s="33"/>
      <c r="F193" s="61"/>
      <c r="G193" s="62"/>
      <c r="H193" s="28"/>
      <c r="I193" s="29"/>
    </row>
    <row r="194" spans="1:9" ht="21" x14ac:dyDescent="0.25">
      <c r="A194" s="53" t="s">
        <v>383</v>
      </c>
      <c r="B194" s="17" t="s">
        <v>384</v>
      </c>
      <c r="C194" s="31" t="s">
        <v>26</v>
      </c>
      <c r="D194" s="41">
        <v>1</v>
      </c>
      <c r="E194" s="33"/>
      <c r="F194" s="61"/>
      <c r="G194" s="62"/>
      <c r="H194" s="28"/>
      <c r="I194" s="29"/>
    </row>
    <row r="195" spans="1:9" x14ac:dyDescent="0.25">
      <c r="A195" s="53" t="s">
        <v>385</v>
      </c>
      <c r="B195" s="30" t="s">
        <v>386</v>
      </c>
      <c r="C195" s="31" t="s">
        <v>16</v>
      </c>
      <c r="D195" s="41">
        <v>1</v>
      </c>
      <c r="E195" s="33"/>
      <c r="F195" s="61"/>
      <c r="G195" s="62"/>
      <c r="H195" s="28"/>
      <c r="I195" s="29"/>
    </row>
    <row r="196" spans="1:9" x14ac:dyDescent="0.25">
      <c r="A196" s="53" t="s">
        <v>387</v>
      </c>
      <c r="B196" s="30" t="s">
        <v>388</v>
      </c>
      <c r="C196" s="31" t="s">
        <v>16</v>
      </c>
      <c r="D196" s="41">
        <v>1</v>
      </c>
      <c r="E196" s="33"/>
      <c r="F196" s="61"/>
      <c r="G196" s="62"/>
      <c r="H196" s="28"/>
      <c r="I196" s="29"/>
    </row>
    <row r="197" spans="1:9" x14ac:dyDescent="0.25">
      <c r="A197" s="53" t="s">
        <v>389</v>
      </c>
      <c r="B197" s="30" t="s">
        <v>390</v>
      </c>
      <c r="C197" s="31" t="s">
        <v>16</v>
      </c>
      <c r="D197" s="41">
        <v>1</v>
      </c>
      <c r="E197" s="33"/>
      <c r="F197" s="61"/>
      <c r="G197" s="62"/>
      <c r="H197" s="28"/>
      <c r="I197" s="29"/>
    </row>
    <row r="198" spans="1:9" x14ac:dyDescent="0.25">
      <c r="A198" s="53" t="s">
        <v>391</v>
      </c>
      <c r="B198" s="30" t="s">
        <v>392</v>
      </c>
      <c r="C198" s="31" t="s">
        <v>16</v>
      </c>
      <c r="D198" s="41">
        <v>1</v>
      </c>
      <c r="E198" s="33"/>
      <c r="F198" s="61"/>
      <c r="G198" s="62"/>
      <c r="H198" s="28"/>
      <c r="I198" s="29"/>
    </row>
    <row r="199" spans="1:9" x14ac:dyDescent="0.25">
      <c r="A199" s="53" t="s">
        <v>393</v>
      </c>
      <c r="B199" s="30" t="s">
        <v>394</v>
      </c>
      <c r="C199" s="31" t="s">
        <v>16</v>
      </c>
      <c r="D199" s="41">
        <v>1</v>
      </c>
      <c r="E199" s="33"/>
      <c r="F199" s="61"/>
      <c r="G199" s="62"/>
      <c r="H199" s="28"/>
      <c r="I199" s="29"/>
    </row>
    <row r="200" spans="1:9" x14ac:dyDescent="0.25">
      <c r="A200" s="53" t="s">
        <v>395</v>
      </c>
      <c r="B200" s="30" t="s">
        <v>396</v>
      </c>
      <c r="C200" s="31" t="s">
        <v>16</v>
      </c>
      <c r="D200" s="41">
        <v>1</v>
      </c>
      <c r="E200" s="33"/>
      <c r="F200" s="61"/>
      <c r="G200" s="62"/>
      <c r="H200" s="28"/>
      <c r="I200" s="29"/>
    </row>
    <row r="201" spans="1:9" x14ac:dyDescent="0.25">
      <c r="A201" s="53" t="s">
        <v>397</v>
      </c>
      <c r="B201" s="30" t="s">
        <v>398</v>
      </c>
      <c r="C201" s="31"/>
      <c r="D201" s="41">
        <v>1</v>
      </c>
      <c r="E201" s="33"/>
      <c r="F201" s="59"/>
      <c r="G201" s="52"/>
      <c r="H201" s="28"/>
      <c r="I201" s="29"/>
    </row>
    <row r="202" spans="1:9" ht="18.95" customHeight="1" x14ac:dyDescent="0.25">
      <c r="A202" s="53" t="s">
        <v>399</v>
      </c>
      <c r="B202" s="30" t="s">
        <v>52</v>
      </c>
      <c r="C202" s="31"/>
      <c r="D202" s="32"/>
      <c r="E202" s="33"/>
      <c r="F202" s="34"/>
      <c r="G202" s="27"/>
      <c r="H202" s="28"/>
      <c r="I202" s="29"/>
    </row>
    <row r="203" spans="1:9" ht="15.75" thickBot="1" x14ac:dyDescent="0.3">
      <c r="A203" s="101" t="s">
        <v>400</v>
      </c>
      <c r="B203" s="102"/>
      <c r="C203" s="102"/>
      <c r="D203" s="102"/>
      <c r="E203" s="106"/>
      <c r="F203" s="35">
        <f>SUM(F188:F202)</f>
        <v>0</v>
      </c>
      <c r="G203" s="63"/>
      <c r="H203" s="64"/>
      <c r="I203" s="65"/>
    </row>
    <row r="204" spans="1:9" ht="21" customHeight="1" x14ac:dyDescent="0.25">
      <c r="A204" s="13" t="s">
        <v>401</v>
      </c>
      <c r="B204" s="96" t="s">
        <v>402</v>
      </c>
      <c r="C204" s="97"/>
      <c r="D204" s="97"/>
      <c r="E204" s="107"/>
      <c r="F204" s="14">
        <v>26908.25</v>
      </c>
      <c r="G204" s="15"/>
      <c r="H204" s="99"/>
      <c r="I204" s="100"/>
    </row>
    <row r="205" spans="1:9" ht="21" x14ac:dyDescent="0.25">
      <c r="A205" s="53" t="s">
        <v>403</v>
      </c>
      <c r="B205" s="17" t="s">
        <v>404</v>
      </c>
      <c r="C205" s="18" t="s">
        <v>84</v>
      </c>
      <c r="D205" s="41">
        <v>1</v>
      </c>
      <c r="E205" s="20"/>
      <c r="F205" s="57"/>
      <c r="G205" s="42"/>
      <c r="H205" s="23"/>
      <c r="I205" s="24"/>
    </row>
    <row r="206" spans="1:9" x14ac:dyDescent="0.25">
      <c r="A206" s="53" t="s">
        <v>405</v>
      </c>
      <c r="B206" s="17" t="s">
        <v>406</v>
      </c>
      <c r="C206" s="18" t="s">
        <v>16</v>
      </c>
      <c r="D206" s="41">
        <v>1</v>
      </c>
      <c r="E206" s="25"/>
      <c r="F206" s="57"/>
      <c r="G206" s="42"/>
      <c r="H206" s="23"/>
      <c r="I206" s="24"/>
    </row>
    <row r="207" spans="1:9" x14ac:dyDescent="0.25">
      <c r="A207" s="53" t="s">
        <v>407</v>
      </c>
      <c r="B207" s="17" t="s">
        <v>408</v>
      </c>
      <c r="C207" s="18" t="s">
        <v>16</v>
      </c>
      <c r="D207" s="41">
        <v>1</v>
      </c>
      <c r="E207" s="33"/>
      <c r="F207" s="61"/>
      <c r="G207" s="62"/>
      <c r="H207" s="28"/>
      <c r="I207" s="29"/>
    </row>
    <row r="208" spans="1:9" x14ac:dyDescent="0.25">
      <c r="A208" s="53" t="s">
        <v>409</v>
      </c>
      <c r="B208" s="17" t="s">
        <v>410</v>
      </c>
      <c r="C208" s="18" t="s">
        <v>16</v>
      </c>
      <c r="D208" s="41">
        <v>1</v>
      </c>
      <c r="E208" s="33"/>
      <c r="F208" s="61"/>
      <c r="G208" s="62"/>
      <c r="H208" s="28"/>
      <c r="I208" s="29"/>
    </row>
    <row r="209" spans="1:9" x14ac:dyDescent="0.25">
      <c r="A209" s="53" t="s">
        <v>411</v>
      </c>
      <c r="B209" s="17" t="s">
        <v>412</v>
      </c>
      <c r="C209" s="18" t="s">
        <v>16</v>
      </c>
      <c r="D209" s="41">
        <v>1</v>
      </c>
      <c r="E209" s="33"/>
      <c r="F209" s="61"/>
      <c r="G209" s="62"/>
      <c r="H209" s="28"/>
      <c r="I209" s="29"/>
    </row>
    <row r="210" spans="1:9" x14ac:dyDescent="0.25">
      <c r="A210" s="53" t="s">
        <v>413</v>
      </c>
      <c r="B210" s="30" t="s">
        <v>414</v>
      </c>
      <c r="C210" s="31" t="s">
        <v>16</v>
      </c>
      <c r="D210" s="41">
        <v>1</v>
      </c>
      <c r="E210" s="33"/>
      <c r="F210" s="61"/>
      <c r="G210" s="62"/>
      <c r="H210" s="28"/>
      <c r="I210" s="29"/>
    </row>
    <row r="211" spans="1:9" x14ac:dyDescent="0.25">
      <c r="A211" s="53" t="s">
        <v>415</v>
      </c>
      <c r="B211" s="17" t="s">
        <v>416</v>
      </c>
      <c r="C211" s="31" t="s">
        <v>16</v>
      </c>
      <c r="D211" s="41">
        <v>1</v>
      </c>
      <c r="E211" s="33"/>
      <c r="F211" s="61"/>
      <c r="G211" s="62"/>
      <c r="H211" s="28"/>
      <c r="I211" s="29"/>
    </row>
    <row r="212" spans="1:9" x14ac:dyDescent="0.25">
      <c r="A212" s="53" t="s">
        <v>417</v>
      </c>
      <c r="B212" s="30" t="s">
        <v>418</v>
      </c>
      <c r="C212" s="31" t="s">
        <v>16</v>
      </c>
      <c r="D212" s="41">
        <v>1</v>
      </c>
      <c r="E212" s="33"/>
      <c r="F212" s="61"/>
      <c r="G212" s="62"/>
      <c r="H212" s="28"/>
      <c r="I212" s="29"/>
    </row>
    <row r="213" spans="1:9" x14ac:dyDescent="0.25">
      <c r="A213" s="53" t="s">
        <v>419</v>
      </c>
      <c r="B213" s="30" t="s">
        <v>420</v>
      </c>
      <c r="C213" s="31" t="s">
        <v>16</v>
      </c>
      <c r="D213" s="41">
        <v>1</v>
      </c>
      <c r="E213" s="33"/>
      <c r="F213" s="61"/>
      <c r="G213" s="62"/>
      <c r="H213" s="28"/>
      <c r="I213" s="29"/>
    </row>
    <row r="214" spans="1:9" x14ac:dyDescent="0.25">
      <c r="A214" s="53" t="s">
        <v>421</v>
      </c>
      <c r="B214" s="30" t="s">
        <v>422</v>
      </c>
      <c r="C214" s="31" t="s">
        <v>16</v>
      </c>
      <c r="D214" s="41">
        <v>1</v>
      </c>
      <c r="E214" s="33"/>
      <c r="F214" s="61"/>
      <c r="G214" s="62"/>
      <c r="H214" s="28"/>
      <c r="I214" s="29"/>
    </row>
    <row r="215" spans="1:9" x14ac:dyDescent="0.25">
      <c r="A215" s="53" t="s">
        <v>423</v>
      </c>
      <c r="B215" s="30" t="s">
        <v>424</v>
      </c>
      <c r="C215" s="31" t="s">
        <v>16</v>
      </c>
      <c r="D215" s="41">
        <v>1</v>
      </c>
      <c r="E215" s="33"/>
      <c r="F215" s="61"/>
      <c r="G215" s="62"/>
      <c r="H215" s="28"/>
      <c r="I215" s="29"/>
    </row>
    <row r="216" spans="1:9" x14ac:dyDescent="0.25">
      <c r="A216" s="53" t="s">
        <v>425</v>
      </c>
      <c r="B216" s="30" t="s">
        <v>426</v>
      </c>
      <c r="C216" s="31" t="s">
        <v>16</v>
      </c>
      <c r="D216" s="41">
        <v>1</v>
      </c>
      <c r="E216" s="33"/>
      <c r="F216" s="61"/>
      <c r="G216" s="62"/>
      <c r="H216" s="28"/>
      <c r="I216" s="29"/>
    </row>
    <row r="217" spans="1:9" x14ac:dyDescent="0.25">
      <c r="A217" s="53" t="s">
        <v>427</v>
      </c>
      <c r="B217" s="30" t="s">
        <v>428</v>
      </c>
      <c r="C217" s="31" t="s">
        <v>16</v>
      </c>
      <c r="D217" s="41">
        <v>1</v>
      </c>
      <c r="E217" s="33"/>
      <c r="F217" s="61"/>
      <c r="G217" s="62"/>
      <c r="H217" s="28"/>
      <c r="I217" s="29"/>
    </row>
    <row r="218" spans="1:9" x14ac:dyDescent="0.25">
      <c r="A218" s="53" t="s">
        <v>429</v>
      </c>
      <c r="B218" s="30" t="s">
        <v>430</v>
      </c>
      <c r="C218" s="31"/>
      <c r="D218" s="41">
        <v>1</v>
      </c>
      <c r="E218" s="33"/>
      <c r="F218" s="59"/>
      <c r="G218" s="52"/>
      <c r="H218" s="28"/>
      <c r="I218" s="29"/>
    </row>
    <row r="219" spans="1:9" ht="18.95" customHeight="1" x14ac:dyDescent="0.25">
      <c r="A219" s="53" t="s">
        <v>431</v>
      </c>
      <c r="B219" s="30" t="s">
        <v>52</v>
      </c>
      <c r="C219" s="31"/>
      <c r="D219" s="32"/>
      <c r="E219" s="33"/>
      <c r="F219" s="34"/>
      <c r="G219" s="27"/>
      <c r="H219" s="28"/>
      <c r="I219" s="29"/>
    </row>
    <row r="220" spans="1:9" ht="15.75" thickBot="1" x14ac:dyDescent="0.3">
      <c r="A220" s="101" t="s">
        <v>432</v>
      </c>
      <c r="B220" s="102"/>
      <c r="C220" s="102"/>
      <c r="D220" s="102"/>
      <c r="E220" s="106"/>
      <c r="F220" s="35">
        <f>SUM(F205:F219)</f>
        <v>0</v>
      </c>
      <c r="G220" s="63"/>
      <c r="H220" s="64"/>
      <c r="I220" s="65"/>
    </row>
    <row r="221" spans="1:9" ht="21" customHeight="1" x14ac:dyDescent="0.25">
      <c r="A221" s="13" t="s">
        <v>433</v>
      </c>
      <c r="B221" s="96" t="s">
        <v>434</v>
      </c>
      <c r="C221" s="97"/>
      <c r="D221" s="97"/>
      <c r="E221" s="107"/>
      <c r="F221" s="14">
        <v>26908.25</v>
      </c>
      <c r="G221" s="15"/>
      <c r="H221" s="99"/>
      <c r="I221" s="100"/>
    </row>
    <row r="222" spans="1:9" x14ac:dyDescent="0.25">
      <c r="A222" s="53" t="s">
        <v>435</v>
      </c>
      <c r="B222" s="17" t="s">
        <v>436</v>
      </c>
      <c r="C222" s="18" t="s">
        <v>16</v>
      </c>
      <c r="D222" s="41">
        <v>1</v>
      </c>
      <c r="E222" s="20"/>
      <c r="F222" s="57"/>
      <c r="G222" s="42"/>
      <c r="H222" s="23"/>
      <c r="I222" s="24"/>
    </row>
    <row r="223" spans="1:9" x14ac:dyDescent="0.25">
      <c r="A223" s="53" t="s">
        <v>437</v>
      </c>
      <c r="B223" s="17" t="s">
        <v>438</v>
      </c>
      <c r="C223" s="18" t="s">
        <v>16</v>
      </c>
      <c r="D223" s="41">
        <v>1</v>
      </c>
      <c r="E223" s="25"/>
      <c r="F223" s="57"/>
      <c r="G223" s="42"/>
      <c r="H223" s="23"/>
      <c r="I223" s="24"/>
    </row>
    <row r="224" spans="1:9" x14ac:dyDescent="0.25">
      <c r="A224" s="53" t="s">
        <v>439</v>
      </c>
      <c r="B224" s="17" t="s">
        <v>440</v>
      </c>
      <c r="C224" s="18" t="s">
        <v>84</v>
      </c>
      <c r="D224" s="41">
        <v>1</v>
      </c>
      <c r="E224" s="25"/>
      <c r="F224" s="57"/>
      <c r="G224" s="37"/>
      <c r="H224" s="23"/>
      <c r="I224" s="24"/>
    </row>
    <row r="225" spans="1:9" x14ac:dyDescent="0.25">
      <c r="A225" s="53" t="s">
        <v>441</v>
      </c>
      <c r="B225" s="17" t="s">
        <v>442</v>
      </c>
      <c r="C225" s="18" t="s">
        <v>16</v>
      </c>
      <c r="D225" s="41">
        <v>1</v>
      </c>
      <c r="E225" s="25"/>
      <c r="F225" s="21"/>
      <c r="G225" s="42"/>
      <c r="H225" s="23"/>
      <c r="I225" s="24"/>
    </row>
    <row r="226" spans="1:9" ht="23.25" customHeight="1" x14ac:dyDescent="0.25">
      <c r="A226" s="53" t="s">
        <v>443</v>
      </c>
      <c r="B226" s="17" t="s">
        <v>444</v>
      </c>
      <c r="C226" s="18" t="s">
        <v>16</v>
      </c>
      <c r="D226" s="41">
        <v>1</v>
      </c>
      <c r="E226" s="25"/>
      <c r="F226" s="57"/>
      <c r="G226" s="42"/>
      <c r="H226" s="23"/>
      <c r="I226" s="24"/>
    </row>
    <row r="227" spans="1:9" x14ac:dyDescent="0.25">
      <c r="A227" s="53" t="s">
        <v>445</v>
      </c>
      <c r="B227" s="17" t="s">
        <v>446</v>
      </c>
      <c r="C227" s="18" t="s">
        <v>16</v>
      </c>
      <c r="D227" s="41">
        <v>1</v>
      </c>
      <c r="E227" s="25"/>
      <c r="F227" s="57"/>
      <c r="G227" s="42"/>
      <c r="H227" s="23"/>
      <c r="I227" s="24"/>
    </row>
    <row r="228" spans="1:9" x14ac:dyDescent="0.25">
      <c r="A228" s="53" t="s">
        <v>447</v>
      </c>
      <c r="B228" s="17" t="s">
        <v>448</v>
      </c>
      <c r="C228" s="18" t="s">
        <v>16</v>
      </c>
      <c r="D228" s="41">
        <v>1</v>
      </c>
      <c r="E228" s="25"/>
      <c r="F228" s="57"/>
      <c r="G228" s="42"/>
      <c r="H228" s="23"/>
      <c r="I228" s="24"/>
    </row>
    <row r="229" spans="1:9" x14ac:dyDescent="0.25">
      <c r="A229" s="53" t="s">
        <v>449</v>
      </c>
      <c r="B229" s="17" t="s">
        <v>450</v>
      </c>
      <c r="C229" s="18" t="s">
        <v>16</v>
      </c>
      <c r="D229" s="41">
        <v>1</v>
      </c>
      <c r="E229" s="25"/>
      <c r="F229" s="57"/>
      <c r="G229" s="42"/>
      <c r="H229" s="23"/>
      <c r="I229" s="24"/>
    </row>
    <row r="230" spans="1:9" x14ac:dyDescent="0.25">
      <c r="A230" s="53" t="s">
        <v>451</v>
      </c>
      <c r="B230" s="17" t="s">
        <v>452</v>
      </c>
      <c r="C230" s="18" t="s">
        <v>16</v>
      </c>
      <c r="D230" s="41">
        <v>1</v>
      </c>
      <c r="E230" s="25"/>
      <c r="F230" s="57"/>
      <c r="G230" s="42"/>
      <c r="H230" s="23"/>
      <c r="I230" s="24"/>
    </row>
    <row r="231" spans="1:9" x14ac:dyDescent="0.25">
      <c r="A231" s="53" t="s">
        <v>453</v>
      </c>
      <c r="B231" s="17" t="s">
        <v>454</v>
      </c>
      <c r="C231" s="18" t="s">
        <v>16</v>
      </c>
      <c r="D231" s="41">
        <v>1</v>
      </c>
      <c r="E231" s="25"/>
      <c r="F231" s="57"/>
      <c r="G231" s="42"/>
      <c r="H231" s="23"/>
      <c r="I231" s="24"/>
    </row>
    <row r="232" spans="1:9" x14ac:dyDescent="0.25">
      <c r="A232" s="53" t="s">
        <v>455</v>
      </c>
      <c r="B232" s="17" t="s">
        <v>456</v>
      </c>
      <c r="C232" s="18" t="s">
        <v>16</v>
      </c>
      <c r="D232" s="41">
        <v>1</v>
      </c>
      <c r="E232" s="25"/>
      <c r="F232" s="57"/>
      <c r="G232" s="42"/>
      <c r="H232" s="23"/>
      <c r="I232" s="24"/>
    </row>
    <row r="233" spans="1:9" ht="21" x14ac:dyDescent="0.25">
      <c r="A233" s="53" t="s">
        <v>457</v>
      </c>
      <c r="B233" s="17" t="s">
        <v>458</v>
      </c>
      <c r="C233" s="18" t="s">
        <v>16</v>
      </c>
      <c r="D233" s="41">
        <v>1</v>
      </c>
      <c r="E233" s="25"/>
      <c r="F233" s="57"/>
      <c r="G233" s="42"/>
      <c r="H233" s="23"/>
      <c r="I233" s="24"/>
    </row>
    <row r="234" spans="1:9" ht="21" x14ac:dyDescent="0.25">
      <c r="A234" s="53" t="s">
        <v>459</v>
      </c>
      <c r="B234" s="17" t="s">
        <v>460</v>
      </c>
      <c r="C234" s="18" t="s">
        <v>16</v>
      </c>
      <c r="D234" s="41">
        <v>1</v>
      </c>
      <c r="E234" s="25"/>
      <c r="F234" s="57"/>
      <c r="G234" s="42"/>
      <c r="H234" s="23"/>
      <c r="I234" s="24"/>
    </row>
    <row r="235" spans="1:9" ht="21" x14ac:dyDescent="0.25">
      <c r="A235" s="53" t="s">
        <v>461</v>
      </c>
      <c r="B235" s="17" t="s">
        <v>462</v>
      </c>
      <c r="C235" s="18" t="s">
        <v>16</v>
      </c>
      <c r="D235" s="41">
        <v>1</v>
      </c>
      <c r="E235" s="25"/>
      <c r="F235" s="57"/>
      <c r="G235" s="42"/>
      <c r="H235" s="23"/>
      <c r="I235" s="24"/>
    </row>
    <row r="236" spans="1:9" ht="21" x14ac:dyDescent="0.25">
      <c r="A236" s="53" t="s">
        <v>463</v>
      </c>
      <c r="B236" s="30" t="s">
        <v>464</v>
      </c>
      <c r="C236" s="31"/>
      <c r="D236" s="41">
        <v>1</v>
      </c>
      <c r="E236" s="33"/>
      <c r="F236" s="59"/>
      <c r="G236" s="52"/>
      <c r="H236" s="28"/>
      <c r="I236" s="29"/>
    </row>
    <row r="237" spans="1:9" ht="18.95" customHeight="1" x14ac:dyDescent="0.25">
      <c r="A237" s="53" t="s">
        <v>465</v>
      </c>
      <c r="B237" s="30" t="s">
        <v>52</v>
      </c>
      <c r="C237" s="31"/>
      <c r="D237" s="32"/>
      <c r="E237" s="33"/>
      <c r="F237" s="34"/>
      <c r="G237" s="27"/>
      <c r="H237" s="28"/>
      <c r="I237" s="29"/>
    </row>
    <row r="238" spans="1:9" ht="15.75" thickBot="1" x14ac:dyDescent="0.3">
      <c r="A238" s="101" t="s">
        <v>466</v>
      </c>
      <c r="B238" s="102"/>
      <c r="C238" s="102"/>
      <c r="D238" s="102"/>
      <c r="E238" s="106"/>
      <c r="F238" s="35">
        <f>SUM(F222:F237)</f>
        <v>0</v>
      </c>
      <c r="G238" s="36"/>
      <c r="H238" s="104"/>
      <c r="I238" s="105"/>
    </row>
    <row r="239" spans="1:9" ht="21" customHeight="1" x14ac:dyDescent="0.25">
      <c r="A239" s="13" t="s">
        <v>467</v>
      </c>
      <c r="B239" s="96" t="s">
        <v>468</v>
      </c>
      <c r="C239" s="97"/>
      <c r="D239" s="97"/>
      <c r="E239" s="98"/>
      <c r="F239" s="14"/>
      <c r="G239" s="15"/>
      <c r="H239" s="99"/>
      <c r="I239" s="100"/>
    </row>
    <row r="240" spans="1:9" x14ac:dyDescent="0.25">
      <c r="A240" s="53" t="s">
        <v>469</v>
      </c>
      <c r="B240" s="54" t="s">
        <v>470</v>
      </c>
      <c r="C240" s="18" t="s">
        <v>16</v>
      </c>
      <c r="D240" s="41">
        <v>1</v>
      </c>
      <c r="E240" s="20"/>
      <c r="F240" s="57"/>
      <c r="G240" s="42"/>
      <c r="H240" s="23"/>
      <c r="I240" s="24"/>
    </row>
    <row r="241" spans="1:9" x14ac:dyDescent="0.25">
      <c r="A241" s="53" t="s">
        <v>471</v>
      </c>
      <c r="B241" s="17" t="s">
        <v>472</v>
      </c>
      <c r="C241" s="18" t="s">
        <v>16</v>
      </c>
      <c r="D241" s="41">
        <v>1</v>
      </c>
      <c r="E241" s="25"/>
      <c r="F241" s="21"/>
      <c r="G241" s="42"/>
      <c r="H241" s="23"/>
      <c r="I241" s="24"/>
    </row>
    <row r="242" spans="1:9" x14ac:dyDescent="0.25">
      <c r="A242" s="53" t="s">
        <v>473</v>
      </c>
      <c r="B242" s="54" t="s">
        <v>474</v>
      </c>
      <c r="C242" s="18" t="s">
        <v>16</v>
      </c>
      <c r="D242" s="41">
        <v>1</v>
      </c>
      <c r="E242" s="25"/>
      <c r="F242" s="57"/>
      <c r="G242" s="42"/>
      <c r="H242" s="23"/>
      <c r="I242" s="24"/>
    </row>
    <row r="243" spans="1:9" ht="21" x14ac:dyDescent="0.25">
      <c r="A243" s="53" t="s">
        <v>475</v>
      </c>
      <c r="B243" s="54" t="s">
        <v>476</v>
      </c>
      <c r="C243" s="18" t="s">
        <v>16</v>
      </c>
      <c r="D243" s="41">
        <v>1</v>
      </c>
      <c r="E243" s="25"/>
      <c r="F243" s="57"/>
      <c r="G243" s="42"/>
      <c r="H243" s="23"/>
      <c r="I243" s="24"/>
    </row>
    <row r="244" spans="1:9" x14ac:dyDescent="0.25">
      <c r="A244" s="53" t="s">
        <v>477</v>
      </c>
      <c r="B244" s="54" t="s">
        <v>478</v>
      </c>
      <c r="C244" s="18" t="s">
        <v>16</v>
      </c>
      <c r="D244" s="41">
        <v>1</v>
      </c>
      <c r="E244" s="25"/>
      <c r="F244" s="57"/>
      <c r="G244" s="42"/>
      <c r="H244" s="23"/>
      <c r="I244" s="24"/>
    </row>
    <row r="245" spans="1:9" x14ac:dyDescent="0.25">
      <c r="A245" s="53" t="s">
        <v>479</v>
      </c>
      <c r="B245" s="54" t="s">
        <v>480</v>
      </c>
      <c r="C245" s="18" t="s">
        <v>16</v>
      </c>
      <c r="D245" s="41">
        <v>1</v>
      </c>
      <c r="E245" s="25"/>
      <c r="F245" s="57"/>
      <c r="G245" s="42"/>
      <c r="H245" s="23"/>
      <c r="I245" s="24"/>
    </row>
    <row r="246" spans="1:9" x14ac:dyDescent="0.25">
      <c r="A246" s="53" t="s">
        <v>481</v>
      </c>
      <c r="B246" s="54" t="s">
        <v>482</v>
      </c>
      <c r="C246" s="18" t="s">
        <v>16</v>
      </c>
      <c r="D246" s="41">
        <v>1</v>
      </c>
      <c r="E246" s="25"/>
      <c r="F246" s="57"/>
      <c r="G246" s="42"/>
      <c r="H246" s="23"/>
      <c r="I246" s="24"/>
    </row>
    <row r="247" spans="1:9" x14ac:dyDescent="0.25">
      <c r="A247" s="53" t="s">
        <v>483</v>
      </c>
      <c r="B247" s="54" t="s">
        <v>484</v>
      </c>
      <c r="C247" s="18" t="s">
        <v>16</v>
      </c>
      <c r="D247" s="41">
        <v>1</v>
      </c>
      <c r="E247" s="25"/>
      <c r="F247" s="57"/>
      <c r="G247" s="42"/>
      <c r="H247" s="23"/>
      <c r="I247" s="24"/>
    </row>
    <row r="248" spans="1:9" ht="21" x14ac:dyDescent="0.25">
      <c r="A248" s="53" t="s">
        <v>485</v>
      </c>
      <c r="B248" s="58" t="s">
        <v>486</v>
      </c>
      <c r="C248" s="31"/>
      <c r="D248" s="41">
        <v>1</v>
      </c>
      <c r="E248" s="33"/>
      <c r="F248" s="59"/>
      <c r="G248" s="52"/>
      <c r="H248" s="28"/>
      <c r="I248" s="29"/>
    </row>
    <row r="249" spans="1:9" ht="18.95" customHeight="1" x14ac:dyDescent="0.25">
      <c r="A249" s="53" t="s">
        <v>487</v>
      </c>
      <c r="B249" s="30" t="s">
        <v>52</v>
      </c>
      <c r="C249" s="31"/>
      <c r="D249" s="32"/>
      <c r="E249" s="33"/>
      <c r="F249" s="34"/>
      <c r="G249" s="27"/>
      <c r="H249" s="28"/>
      <c r="I249" s="29"/>
    </row>
    <row r="250" spans="1:9" ht="15.75" thickBot="1" x14ac:dyDescent="0.3">
      <c r="A250" s="101" t="s">
        <v>488</v>
      </c>
      <c r="B250" s="102"/>
      <c r="C250" s="102"/>
      <c r="D250" s="102"/>
      <c r="E250" s="106"/>
      <c r="F250" s="35">
        <f>SUM(F240:F249)</f>
        <v>0</v>
      </c>
      <c r="G250" s="36"/>
      <c r="H250" s="67"/>
      <c r="I250" s="68"/>
    </row>
    <row r="251" spans="1:9" ht="21" customHeight="1" x14ac:dyDescent="0.25">
      <c r="A251" s="13" t="s">
        <v>489</v>
      </c>
      <c r="B251" s="96" t="s">
        <v>490</v>
      </c>
      <c r="C251" s="97"/>
      <c r="D251" s="97"/>
      <c r="E251" s="107"/>
      <c r="F251" s="14">
        <v>36654.5</v>
      </c>
      <c r="G251" s="15"/>
      <c r="H251" s="99"/>
      <c r="I251" s="100"/>
    </row>
    <row r="252" spans="1:9" x14ac:dyDescent="0.25">
      <c r="A252" s="16" t="s">
        <v>491</v>
      </c>
      <c r="B252" s="17" t="s">
        <v>492</v>
      </c>
      <c r="C252" s="18" t="s">
        <v>16</v>
      </c>
      <c r="D252" s="44">
        <v>1</v>
      </c>
      <c r="E252" s="20"/>
      <c r="F252" s="21"/>
      <c r="G252" s="20"/>
      <c r="H252" s="23"/>
      <c r="I252" s="24"/>
    </row>
    <row r="253" spans="1:9" x14ac:dyDescent="0.25">
      <c r="A253" s="16" t="s">
        <v>493</v>
      </c>
      <c r="B253" s="17" t="s">
        <v>494</v>
      </c>
      <c r="C253" s="18" t="s">
        <v>59</v>
      </c>
      <c r="D253" s="44">
        <v>1</v>
      </c>
      <c r="E253" s="25"/>
      <c r="F253" s="21"/>
      <c r="G253" s="25"/>
      <c r="H253" s="23"/>
      <c r="I253" s="24"/>
    </row>
    <row r="254" spans="1:9" ht="21" x14ac:dyDescent="0.25">
      <c r="A254" s="16" t="s">
        <v>495</v>
      </c>
      <c r="B254" s="17" t="s">
        <v>496</v>
      </c>
      <c r="C254" s="18" t="s">
        <v>59</v>
      </c>
      <c r="D254" s="44">
        <v>1</v>
      </c>
      <c r="E254" s="25"/>
      <c r="F254" s="21"/>
      <c r="G254" s="25"/>
      <c r="H254" s="23"/>
      <c r="I254" s="24"/>
    </row>
    <row r="255" spans="1:9" x14ac:dyDescent="0.25">
      <c r="A255" s="16" t="s">
        <v>497</v>
      </c>
      <c r="B255" s="17" t="s">
        <v>498</v>
      </c>
      <c r="C255" s="18" t="s">
        <v>59</v>
      </c>
      <c r="D255" s="44">
        <v>1</v>
      </c>
      <c r="E255" s="25"/>
      <c r="F255" s="21"/>
      <c r="G255" s="25"/>
      <c r="H255" s="28"/>
      <c r="I255" s="24"/>
    </row>
    <row r="256" spans="1:9" x14ac:dyDescent="0.25">
      <c r="A256" s="16" t="s">
        <v>499</v>
      </c>
      <c r="B256" s="17" t="s">
        <v>500</v>
      </c>
      <c r="C256" s="18" t="s">
        <v>59</v>
      </c>
      <c r="D256" s="44">
        <v>1</v>
      </c>
      <c r="E256" s="25"/>
      <c r="F256" s="21"/>
      <c r="G256" s="22"/>
      <c r="H256" s="23"/>
      <c r="I256" s="24"/>
    </row>
    <row r="257" spans="1:9" ht="18.95" customHeight="1" x14ac:dyDescent="0.25">
      <c r="A257" s="16" t="s">
        <v>501</v>
      </c>
      <c r="B257" s="30" t="s">
        <v>52</v>
      </c>
      <c r="C257" s="31"/>
      <c r="D257" s="32"/>
      <c r="E257" s="33"/>
      <c r="F257" s="34"/>
      <c r="G257" s="27"/>
      <c r="H257" s="28"/>
      <c r="I257" s="29"/>
    </row>
    <row r="258" spans="1:9" ht="15.75" thickBot="1" x14ac:dyDescent="0.3">
      <c r="A258" s="101" t="s">
        <v>502</v>
      </c>
      <c r="B258" s="102"/>
      <c r="C258" s="102"/>
      <c r="D258" s="102"/>
      <c r="E258" s="106"/>
      <c r="F258" s="35">
        <f>SUM(F252:F257)</f>
        <v>0</v>
      </c>
      <c r="G258" s="36"/>
      <c r="H258" s="67"/>
      <c r="I258" s="68"/>
    </row>
    <row r="259" spans="1:9" ht="21" x14ac:dyDescent="0.25">
      <c r="A259" s="13" t="s">
        <v>503</v>
      </c>
      <c r="B259" s="96" t="s">
        <v>504</v>
      </c>
      <c r="C259" s="97"/>
      <c r="D259" s="97"/>
      <c r="E259" s="98"/>
      <c r="F259" s="14">
        <v>8284</v>
      </c>
      <c r="G259" s="15"/>
      <c r="H259" s="99"/>
      <c r="I259" s="100"/>
    </row>
    <row r="260" spans="1:9" x14ac:dyDescent="0.25">
      <c r="A260" s="16" t="s">
        <v>505</v>
      </c>
      <c r="B260" s="17" t="s">
        <v>506</v>
      </c>
      <c r="C260" s="18" t="s">
        <v>16</v>
      </c>
      <c r="D260" s="66">
        <v>1</v>
      </c>
      <c r="E260" s="20"/>
      <c r="F260" s="21"/>
      <c r="G260" s="42"/>
      <c r="H260" s="23"/>
      <c r="I260" s="24"/>
    </row>
    <row r="261" spans="1:9" x14ac:dyDescent="0.25">
      <c r="A261" s="16" t="s">
        <v>507</v>
      </c>
      <c r="B261" s="17" t="s">
        <v>508</v>
      </c>
      <c r="C261" s="18" t="s">
        <v>16</v>
      </c>
      <c r="D261" s="66">
        <v>1</v>
      </c>
      <c r="E261" s="25"/>
      <c r="F261" s="21"/>
      <c r="G261" s="42"/>
      <c r="H261" s="23"/>
      <c r="I261" s="24"/>
    </row>
    <row r="262" spans="1:9" x14ac:dyDescent="0.25">
      <c r="A262" s="16" t="s">
        <v>509</v>
      </c>
      <c r="B262" s="17" t="s">
        <v>510</v>
      </c>
      <c r="C262" s="18" t="s">
        <v>16</v>
      </c>
      <c r="D262" s="66">
        <v>1</v>
      </c>
      <c r="E262" s="25"/>
      <c r="F262" s="21"/>
      <c r="G262" s="49"/>
      <c r="H262" s="23"/>
      <c r="I262" s="24"/>
    </row>
    <row r="263" spans="1:9" x14ac:dyDescent="0.25">
      <c r="A263" s="16" t="s">
        <v>511</v>
      </c>
      <c r="B263" s="17" t="s">
        <v>512</v>
      </c>
      <c r="C263" s="18" t="s">
        <v>16</v>
      </c>
      <c r="D263" s="66">
        <v>1</v>
      </c>
      <c r="E263" s="25"/>
      <c r="F263" s="21"/>
      <c r="G263" s="49"/>
      <c r="H263" s="23"/>
      <c r="I263" s="24"/>
    </row>
    <row r="264" spans="1:9" x14ac:dyDescent="0.25">
      <c r="A264" s="16" t="s">
        <v>513</v>
      </c>
      <c r="B264" s="17" t="s">
        <v>514</v>
      </c>
      <c r="C264" s="18" t="s">
        <v>16</v>
      </c>
      <c r="D264" s="66">
        <v>1</v>
      </c>
      <c r="E264" s="25"/>
      <c r="F264" s="21"/>
      <c r="G264" s="49"/>
      <c r="H264" s="23"/>
      <c r="I264" s="24"/>
    </row>
    <row r="265" spans="1:9" x14ac:dyDescent="0.25">
      <c r="A265" s="16" t="s">
        <v>515</v>
      </c>
      <c r="B265" s="17" t="s">
        <v>516</v>
      </c>
      <c r="C265" s="18" t="s">
        <v>16</v>
      </c>
      <c r="D265" s="66">
        <v>1</v>
      </c>
      <c r="E265" s="25"/>
      <c r="F265" s="21"/>
      <c r="G265" s="49"/>
      <c r="H265" s="23"/>
      <c r="I265" s="24"/>
    </row>
    <row r="266" spans="1:9" ht="21" x14ac:dyDescent="0.25">
      <c r="A266" s="16" t="s">
        <v>517</v>
      </c>
      <c r="B266" s="17" t="s">
        <v>518</v>
      </c>
      <c r="C266" s="18" t="s">
        <v>16</v>
      </c>
      <c r="D266" s="66">
        <v>1</v>
      </c>
      <c r="E266" s="25"/>
      <c r="F266" s="21"/>
      <c r="G266" s="49"/>
      <c r="H266" s="23"/>
      <c r="I266" s="24"/>
    </row>
    <row r="267" spans="1:9" ht="21" x14ac:dyDescent="0.25">
      <c r="A267" s="16" t="s">
        <v>519</v>
      </c>
      <c r="B267" s="17" t="s">
        <v>520</v>
      </c>
      <c r="C267" s="18" t="s">
        <v>16</v>
      </c>
      <c r="D267" s="66">
        <v>1</v>
      </c>
      <c r="E267" s="25"/>
      <c r="F267" s="21"/>
      <c r="G267" s="49"/>
      <c r="H267" s="23"/>
      <c r="I267" s="24"/>
    </row>
    <row r="268" spans="1:9" x14ac:dyDescent="0.25">
      <c r="A268" s="16" t="s">
        <v>521</v>
      </c>
      <c r="B268" s="17" t="s">
        <v>522</v>
      </c>
      <c r="C268" s="18" t="s">
        <v>16</v>
      </c>
      <c r="D268" s="66">
        <v>1</v>
      </c>
      <c r="E268" s="25"/>
      <c r="F268" s="21"/>
      <c r="G268" s="49"/>
      <c r="H268" s="23"/>
      <c r="I268" s="24"/>
    </row>
    <row r="269" spans="1:9" ht="21" x14ac:dyDescent="0.25">
      <c r="A269" s="16" t="s">
        <v>523</v>
      </c>
      <c r="B269" s="17" t="s">
        <v>524</v>
      </c>
      <c r="C269" s="18" t="s">
        <v>16</v>
      </c>
      <c r="D269" s="66">
        <v>1</v>
      </c>
      <c r="E269" s="25"/>
      <c r="F269" s="21"/>
      <c r="G269" s="49"/>
      <c r="H269" s="23" t="s">
        <v>17</v>
      </c>
      <c r="I269" s="24" t="s">
        <v>17</v>
      </c>
    </row>
    <row r="270" spans="1:9" ht="21" x14ac:dyDescent="0.25">
      <c r="A270" s="16" t="s">
        <v>525</v>
      </c>
      <c r="B270" s="17" t="s">
        <v>526</v>
      </c>
      <c r="C270" s="18" t="s">
        <v>16</v>
      </c>
      <c r="D270" s="66">
        <v>1</v>
      </c>
      <c r="E270" s="33"/>
      <c r="F270" s="48"/>
      <c r="G270" s="49"/>
      <c r="H270" s="50"/>
      <c r="I270" s="51"/>
    </row>
    <row r="271" spans="1:9" ht="18.95" customHeight="1" x14ac:dyDescent="0.25">
      <c r="A271" s="16" t="s">
        <v>527</v>
      </c>
      <c r="B271" s="30" t="s">
        <v>52</v>
      </c>
      <c r="C271" s="31"/>
      <c r="D271" s="32"/>
      <c r="E271" s="33"/>
      <c r="F271" s="34"/>
      <c r="G271" s="27"/>
      <c r="H271" s="28"/>
      <c r="I271" s="29"/>
    </row>
    <row r="272" spans="1:9" ht="15.75" customHeight="1" thickBot="1" x14ac:dyDescent="0.3">
      <c r="A272" s="101" t="s">
        <v>528</v>
      </c>
      <c r="B272" s="102"/>
      <c r="C272" s="102"/>
      <c r="D272" s="102"/>
      <c r="E272" s="103"/>
      <c r="F272" s="35">
        <f>SUM(F260:F271)</f>
        <v>0</v>
      </c>
      <c r="G272" s="36"/>
      <c r="H272" s="67"/>
      <c r="I272" s="68"/>
    </row>
    <row r="273" spans="1:9" ht="15.75" customHeight="1" thickBot="1" x14ac:dyDescent="0.3">
      <c r="A273" s="92" t="s">
        <v>529</v>
      </c>
      <c r="B273" s="93"/>
      <c r="C273" s="93"/>
      <c r="D273" s="93"/>
      <c r="E273" s="93"/>
      <c r="F273" s="40">
        <v>33772</v>
      </c>
      <c r="G273" s="12"/>
      <c r="H273" s="94"/>
      <c r="I273" s="95"/>
    </row>
    <row r="274" spans="1:9" ht="21" x14ac:dyDescent="0.25">
      <c r="A274" s="13" t="s">
        <v>530</v>
      </c>
      <c r="B274" s="96" t="s">
        <v>531</v>
      </c>
      <c r="C274" s="97"/>
      <c r="D274" s="97"/>
      <c r="E274" s="98"/>
      <c r="F274" s="14">
        <v>33772</v>
      </c>
      <c r="G274" s="15"/>
      <c r="H274" s="99"/>
      <c r="I274" s="100"/>
    </row>
    <row r="275" spans="1:9" x14ac:dyDescent="0.25">
      <c r="A275" s="16" t="s">
        <v>532</v>
      </c>
      <c r="B275" s="17" t="s">
        <v>533</v>
      </c>
      <c r="C275" s="18" t="s">
        <v>16</v>
      </c>
      <c r="D275" s="19">
        <v>1</v>
      </c>
      <c r="E275" s="20"/>
      <c r="F275" s="21"/>
      <c r="G275" s="42"/>
      <c r="H275" s="23" t="s">
        <v>17</v>
      </c>
      <c r="I275" s="24" t="s">
        <v>17</v>
      </c>
    </row>
    <row r="276" spans="1:9" x14ac:dyDescent="0.25">
      <c r="A276" s="16" t="s">
        <v>534</v>
      </c>
      <c r="B276" s="17" t="s">
        <v>535</v>
      </c>
      <c r="C276" s="18" t="s">
        <v>26</v>
      </c>
      <c r="D276" s="19">
        <v>1</v>
      </c>
      <c r="E276" s="25"/>
      <c r="F276" s="21"/>
      <c r="G276" s="42"/>
      <c r="H276" s="23" t="s">
        <v>17</v>
      </c>
      <c r="I276" s="24" t="s">
        <v>17</v>
      </c>
    </row>
    <row r="277" spans="1:9" ht="21" x14ac:dyDescent="0.25">
      <c r="A277" s="16" t="s">
        <v>536</v>
      </c>
      <c r="B277" s="17" t="s">
        <v>537</v>
      </c>
      <c r="C277" s="18" t="s">
        <v>26</v>
      </c>
      <c r="D277" s="19">
        <v>1</v>
      </c>
      <c r="E277" s="25"/>
      <c r="F277" s="21"/>
      <c r="G277" s="42"/>
      <c r="H277" s="23" t="s">
        <v>17</v>
      </c>
      <c r="I277" s="24" t="s">
        <v>17</v>
      </c>
    </row>
    <row r="278" spans="1:9" ht="21" x14ac:dyDescent="0.25">
      <c r="A278" s="16" t="s">
        <v>538</v>
      </c>
      <c r="B278" s="17" t="s">
        <v>539</v>
      </c>
      <c r="C278" s="18" t="s">
        <v>59</v>
      </c>
      <c r="D278" s="19">
        <v>1</v>
      </c>
      <c r="E278" s="25"/>
      <c r="F278" s="21"/>
      <c r="G278" s="42"/>
      <c r="H278" s="23" t="s">
        <v>17</v>
      </c>
      <c r="I278" s="24" t="s">
        <v>17</v>
      </c>
    </row>
    <row r="279" spans="1:9" ht="31.5" x14ac:dyDescent="0.25">
      <c r="A279" s="16" t="s">
        <v>540</v>
      </c>
      <c r="B279" s="17" t="s">
        <v>541</v>
      </c>
      <c r="C279" s="18" t="s">
        <v>163</v>
      </c>
      <c r="D279" s="19">
        <v>1</v>
      </c>
      <c r="E279" s="25"/>
      <c r="F279" s="21"/>
      <c r="G279" s="42"/>
      <c r="H279" s="23" t="s">
        <v>17</v>
      </c>
      <c r="I279" s="24" t="s">
        <v>17</v>
      </c>
    </row>
    <row r="280" spans="1:9" ht="24" customHeight="1" x14ac:dyDescent="0.25">
      <c r="A280" s="16" t="s">
        <v>542</v>
      </c>
      <c r="B280" s="17" t="s">
        <v>543</v>
      </c>
      <c r="C280" s="18" t="s">
        <v>16</v>
      </c>
      <c r="D280" s="19">
        <v>1</v>
      </c>
      <c r="E280" s="25"/>
      <c r="F280" s="21"/>
      <c r="G280" s="42"/>
      <c r="H280" s="23" t="s">
        <v>17</v>
      </c>
      <c r="I280" s="24" t="s">
        <v>17</v>
      </c>
    </row>
    <row r="281" spans="1:9" x14ac:dyDescent="0.25">
      <c r="A281" s="16" t="s">
        <v>544</v>
      </c>
      <c r="B281" s="17" t="s">
        <v>545</v>
      </c>
      <c r="C281" s="18" t="s">
        <v>26</v>
      </c>
      <c r="D281" s="19">
        <v>1</v>
      </c>
      <c r="E281" s="69"/>
      <c r="F281" s="21"/>
      <c r="G281" s="42"/>
      <c r="H281" s="23" t="s">
        <v>17</v>
      </c>
      <c r="I281" s="24" t="s">
        <v>17</v>
      </c>
    </row>
    <row r="282" spans="1:9" x14ac:dyDescent="0.25">
      <c r="A282" s="16" t="s">
        <v>546</v>
      </c>
      <c r="B282" s="17" t="s">
        <v>547</v>
      </c>
      <c r="C282" s="18" t="s">
        <v>26</v>
      </c>
      <c r="D282" s="19">
        <v>1</v>
      </c>
      <c r="E282" s="45"/>
      <c r="F282" s="21"/>
      <c r="G282" s="42"/>
      <c r="H282" s="23" t="s">
        <v>17</v>
      </c>
      <c r="I282" s="24" t="s">
        <v>17</v>
      </c>
    </row>
    <row r="283" spans="1:9" ht="18.95" customHeight="1" x14ac:dyDescent="0.25">
      <c r="A283" s="16" t="s">
        <v>548</v>
      </c>
      <c r="B283" s="30" t="s">
        <v>52</v>
      </c>
      <c r="C283" s="31"/>
      <c r="D283" s="32"/>
      <c r="E283" s="33"/>
      <c r="F283" s="34"/>
      <c r="G283" s="27"/>
      <c r="H283" s="28"/>
      <c r="I283" s="29"/>
    </row>
    <row r="284" spans="1:9" ht="15.75" customHeight="1" thickBot="1" x14ac:dyDescent="0.3">
      <c r="A284" s="101" t="s">
        <v>549</v>
      </c>
      <c r="B284" s="102"/>
      <c r="C284" s="102"/>
      <c r="D284" s="102"/>
      <c r="E284" s="103"/>
      <c r="F284" s="35">
        <f>SUM(F275:F283)</f>
        <v>0</v>
      </c>
      <c r="G284" s="36"/>
      <c r="H284" s="104"/>
      <c r="I284" s="105"/>
    </row>
    <row r="285" spans="1:9" ht="15.75" thickBot="1" x14ac:dyDescent="0.3">
      <c r="A285" s="87" t="s">
        <v>550</v>
      </c>
      <c r="B285" s="88"/>
      <c r="C285" s="88"/>
      <c r="D285" s="88"/>
      <c r="E285" s="89"/>
      <c r="F285" s="38">
        <f ca="1">SUMIF(A275:E284,"*razem:",F275:F284)</f>
        <v>0</v>
      </c>
      <c r="G285" s="39"/>
      <c r="H285" s="90"/>
      <c r="I285" s="91"/>
    </row>
    <row r="286" spans="1:9" ht="15.75" customHeight="1" thickBot="1" x14ac:dyDescent="0.3">
      <c r="A286" s="92" t="s">
        <v>551</v>
      </c>
      <c r="B286" s="93"/>
      <c r="C286" s="93"/>
      <c r="D286" s="93"/>
      <c r="E286" s="93"/>
      <c r="F286" s="40">
        <v>6375</v>
      </c>
      <c r="G286" s="12"/>
      <c r="H286" s="94"/>
      <c r="I286" s="95"/>
    </row>
    <row r="287" spans="1:9" ht="21" x14ac:dyDescent="0.25">
      <c r="A287" s="13" t="s">
        <v>552</v>
      </c>
      <c r="B287" s="96" t="s">
        <v>553</v>
      </c>
      <c r="C287" s="97"/>
      <c r="D287" s="97"/>
      <c r="E287" s="98"/>
      <c r="F287" s="14">
        <v>6375</v>
      </c>
      <c r="G287" s="15"/>
      <c r="H287" s="99"/>
      <c r="I287" s="100"/>
    </row>
    <row r="288" spans="1:9" x14ac:dyDescent="0.25">
      <c r="A288" s="53" t="s">
        <v>554</v>
      </c>
      <c r="B288" s="54" t="s">
        <v>555</v>
      </c>
      <c r="C288" s="55" t="s">
        <v>26</v>
      </c>
      <c r="D288" s="41">
        <v>1</v>
      </c>
      <c r="E288" s="33"/>
      <c r="F288" s="57"/>
      <c r="G288" s="42"/>
      <c r="H288" s="23" t="s">
        <v>17</v>
      </c>
      <c r="I288" s="24" t="s">
        <v>17</v>
      </c>
    </row>
    <row r="289" spans="1:9" ht="21" x14ac:dyDescent="0.25">
      <c r="A289" s="53" t="s">
        <v>556</v>
      </c>
      <c r="B289" s="70" t="s">
        <v>557</v>
      </c>
      <c r="C289" s="55" t="s">
        <v>26</v>
      </c>
      <c r="D289" s="41">
        <v>1</v>
      </c>
      <c r="E289" s="33"/>
      <c r="F289" s="57"/>
      <c r="G289" s="42"/>
      <c r="H289" s="71"/>
      <c r="I289" s="24" t="s">
        <v>17</v>
      </c>
    </row>
    <row r="290" spans="1:9" ht="21" x14ac:dyDescent="0.25">
      <c r="A290" s="53" t="s">
        <v>558</v>
      </c>
      <c r="B290" s="70" t="s">
        <v>559</v>
      </c>
      <c r="C290" s="55" t="s">
        <v>26</v>
      </c>
      <c r="D290" s="41">
        <v>1</v>
      </c>
      <c r="E290" s="33"/>
      <c r="F290" s="57"/>
      <c r="G290" s="42"/>
      <c r="H290" s="23" t="s">
        <v>17</v>
      </c>
      <c r="I290" s="24" t="s">
        <v>17</v>
      </c>
    </row>
    <row r="291" spans="1:9" ht="15.75" customHeight="1" x14ac:dyDescent="0.25">
      <c r="A291" s="53" t="s">
        <v>560</v>
      </c>
      <c r="B291" s="70" t="s">
        <v>561</v>
      </c>
      <c r="C291" s="55" t="s">
        <v>26</v>
      </c>
      <c r="D291" s="41">
        <v>1</v>
      </c>
      <c r="E291" s="33"/>
      <c r="F291" s="57"/>
      <c r="G291" s="42"/>
      <c r="H291" s="23" t="s">
        <v>17</v>
      </c>
      <c r="I291" s="24" t="s">
        <v>17</v>
      </c>
    </row>
    <row r="292" spans="1:9" ht="21" x14ac:dyDescent="0.25">
      <c r="A292" s="53" t="s">
        <v>562</v>
      </c>
      <c r="B292" s="72" t="s">
        <v>563</v>
      </c>
      <c r="C292" s="55" t="s">
        <v>26</v>
      </c>
      <c r="D292" s="41">
        <v>1</v>
      </c>
      <c r="E292" s="33"/>
      <c r="F292" s="57"/>
      <c r="G292" s="42"/>
      <c r="H292" s="23"/>
      <c r="I292" s="24"/>
    </row>
    <row r="293" spans="1:9" ht="21" x14ac:dyDescent="0.25">
      <c r="A293" s="53" t="s">
        <v>564</v>
      </c>
      <c r="B293" s="73" t="s">
        <v>565</v>
      </c>
      <c r="C293" s="55" t="s">
        <v>16</v>
      </c>
      <c r="D293" s="41">
        <v>1</v>
      </c>
      <c r="E293" s="33"/>
      <c r="F293" s="57"/>
      <c r="G293" s="49"/>
      <c r="H293" s="23"/>
      <c r="I293" s="24"/>
    </row>
    <row r="294" spans="1:9" x14ac:dyDescent="0.25">
      <c r="A294" s="53" t="s">
        <v>566</v>
      </c>
      <c r="B294" s="54" t="s">
        <v>30</v>
      </c>
      <c r="C294" s="55" t="s">
        <v>26</v>
      </c>
      <c r="D294" s="41">
        <v>1</v>
      </c>
      <c r="E294" s="33"/>
      <c r="F294" s="57"/>
      <c r="G294" s="42"/>
      <c r="H294" s="23" t="s">
        <v>17</v>
      </c>
      <c r="I294" s="24" t="s">
        <v>17</v>
      </c>
    </row>
    <row r="295" spans="1:9" ht="18.95" customHeight="1" x14ac:dyDescent="0.25">
      <c r="A295" s="53" t="s">
        <v>567</v>
      </c>
      <c r="B295" s="30" t="s">
        <v>52</v>
      </c>
      <c r="C295" s="31"/>
      <c r="D295" s="32"/>
      <c r="E295" s="33"/>
      <c r="F295" s="34"/>
      <c r="G295" s="27"/>
      <c r="H295" s="28"/>
      <c r="I295" s="29"/>
    </row>
    <row r="296" spans="1:9" ht="15.75" customHeight="1" thickBot="1" x14ac:dyDescent="0.3">
      <c r="A296" s="101" t="s">
        <v>549</v>
      </c>
      <c r="B296" s="102"/>
      <c r="C296" s="102"/>
      <c r="D296" s="102"/>
      <c r="E296" s="103"/>
      <c r="F296" s="35">
        <f>SUM(F288:F295)</f>
        <v>0</v>
      </c>
      <c r="G296" s="36"/>
      <c r="H296" s="104"/>
      <c r="I296" s="105"/>
    </row>
    <row r="297" spans="1:9" ht="15.75" thickBot="1" x14ac:dyDescent="0.3">
      <c r="A297" s="87" t="s">
        <v>568</v>
      </c>
      <c r="B297" s="88"/>
      <c r="C297" s="88"/>
      <c r="D297" s="88"/>
      <c r="E297" s="89"/>
      <c r="F297" s="38">
        <f ca="1">SUMIF(A288:E296,"*razem:",F288:F296)</f>
        <v>0</v>
      </c>
      <c r="G297" s="39"/>
      <c r="H297" s="90"/>
      <c r="I297" s="91"/>
    </row>
    <row r="298" spans="1:9" x14ac:dyDescent="0.25">
      <c r="A298" s="74"/>
      <c r="B298" s="74"/>
      <c r="C298" s="74"/>
      <c r="D298" s="74"/>
      <c r="E298" s="75"/>
      <c r="F298" s="74"/>
      <c r="G298" s="74"/>
    </row>
    <row r="299" spans="1:9" x14ac:dyDescent="0.25">
      <c r="A299" s="77"/>
      <c r="B299" s="77"/>
      <c r="C299" s="77"/>
      <c r="D299" s="77"/>
      <c r="E299" s="78"/>
      <c r="F299" s="77"/>
      <c r="G299" s="77"/>
    </row>
    <row r="300" spans="1:9" x14ac:dyDescent="0.25">
      <c r="B300" s="79"/>
      <c r="D300" s="79"/>
      <c r="E300" s="79"/>
      <c r="F300" s="79"/>
    </row>
    <row r="301" spans="1:9" x14ac:dyDescent="0.25">
      <c r="B301" s="79"/>
      <c r="D301" s="79"/>
      <c r="E301" s="79"/>
      <c r="F301" s="79"/>
    </row>
    <row r="302" spans="1:9" x14ac:dyDescent="0.25">
      <c r="F302" s="83"/>
    </row>
    <row r="303" spans="1:9" x14ac:dyDescent="0.25">
      <c r="F303" s="83"/>
    </row>
    <row r="304" spans="1:9" x14ac:dyDescent="0.25">
      <c r="F304" s="83"/>
    </row>
    <row r="305" spans="6:6" customFormat="1" x14ac:dyDescent="0.25">
      <c r="F305" s="83"/>
    </row>
    <row r="306" spans="6:6" customFormat="1" x14ac:dyDescent="0.25">
      <c r="F306" s="83"/>
    </row>
    <row r="307" spans="6:6" customFormat="1" x14ac:dyDescent="0.25">
      <c r="F307" s="83"/>
    </row>
    <row r="308" spans="6:6" customFormat="1" x14ac:dyDescent="0.25">
      <c r="F308" s="83"/>
    </row>
    <row r="309" spans="6:6" customFormat="1" x14ac:dyDescent="0.25">
      <c r="F309" s="83"/>
    </row>
    <row r="310" spans="6:6" customFormat="1" x14ac:dyDescent="0.25">
      <c r="F310" s="83"/>
    </row>
    <row r="311" spans="6:6" customFormat="1" x14ac:dyDescent="0.25">
      <c r="F311" s="83"/>
    </row>
    <row r="312" spans="6:6" customFormat="1" x14ac:dyDescent="0.25">
      <c r="F312" s="83"/>
    </row>
    <row r="313" spans="6:6" customFormat="1" x14ac:dyDescent="0.25">
      <c r="F313" s="83"/>
    </row>
    <row r="314" spans="6:6" customFormat="1" x14ac:dyDescent="0.25">
      <c r="F314" s="83"/>
    </row>
    <row r="315" spans="6:6" customFormat="1" x14ac:dyDescent="0.25">
      <c r="F315" s="83"/>
    </row>
    <row r="316" spans="6:6" customFormat="1" x14ac:dyDescent="0.25">
      <c r="F316" s="83"/>
    </row>
    <row r="317" spans="6:6" customFormat="1" x14ac:dyDescent="0.25">
      <c r="F317" s="83"/>
    </row>
    <row r="318" spans="6:6" customFormat="1" x14ac:dyDescent="0.25">
      <c r="F318" s="83"/>
    </row>
    <row r="319" spans="6:6" customFormat="1" x14ac:dyDescent="0.25">
      <c r="F319" s="83"/>
    </row>
    <row r="320" spans="6:6" customFormat="1" x14ac:dyDescent="0.25">
      <c r="F320" s="83"/>
    </row>
    <row r="321" spans="6:6" customFormat="1" x14ac:dyDescent="0.25">
      <c r="F321" s="83"/>
    </row>
    <row r="322" spans="6:6" customFormat="1" x14ac:dyDescent="0.25">
      <c r="F322" s="83"/>
    </row>
    <row r="323" spans="6:6" customFormat="1" x14ac:dyDescent="0.25">
      <c r="F323" s="83"/>
    </row>
    <row r="324" spans="6:6" customFormat="1" x14ac:dyDescent="0.25">
      <c r="F324" s="83"/>
    </row>
    <row r="325" spans="6:6" customFormat="1" x14ac:dyDescent="0.25">
      <c r="F325" s="83"/>
    </row>
    <row r="326" spans="6:6" customFormat="1" x14ac:dyDescent="0.25">
      <c r="F326" s="83"/>
    </row>
    <row r="327" spans="6:6" customFormat="1" x14ac:dyDescent="0.25">
      <c r="F327" s="83"/>
    </row>
    <row r="328" spans="6:6" customFormat="1" x14ac:dyDescent="0.25">
      <c r="F328" s="83"/>
    </row>
    <row r="329" spans="6:6" customFormat="1" x14ac:dyDescent="0.25">
      <c r="F329" s="83"/>
    </row>
    <row r="330" spans="6:6" customFormat="1" x14ac:dyDescent="0.25">
      <c r="F330" s="83"/>
    </row>
    <row r="331" spans="6:6" customFormat="1" x14ac:dyDescent="0.25">
      <c r="F331" s="83"/>
    </row>
    <row r="332" spans="6:6" customFormat="1" x14ac:dyDescent="0.25">
      <c r="F332" s="83"/>
    </row>
    <row r="333" spans="6:6" customFormat="1" x14ac:dyDescent="0.25">
      <c r="F333" s="83"/>
    </row>
    <row r="334" spans="6:6" customFormat="1" x14ac:dyDescent="0.25">
      <c r="F334" s="83"/>
    </row>
    <row r="335" spans="6:6" customFormat="1" x14ac:dyDescent="0.25">
      <c r="F335" s="83"/>
    </row>
    <row r="336" spans="6:6" customFormat="1" x14ac:dyDescent="0.25">
      <c r="F336" s="83"/>
    </row>
    <row r="337" spans="6:6" customFormat="1" x14ac:dyDescent="0.25">
      <c r="F337" s="83"/>
    </row>
    <row r="338" spans="6:6" customFormat="1" x14ac:dyDescent="0.25">
      <c r="F338" s="83"/>
    </row>
    <row r="339" spans="6:6" customFormat="1" x14ac:dyDescent="0.25">
      <c r="F339" s="83"/>
    </row>
    <row r="340" spans="6:6" customFormat="1" x14ac:dyDescent="0.25">
      <c r="F340" s="83"/>
    </row>
    <row r="341" spans="6:6" customFormat="1" x14ac:dyDescent="0.25">
      <c r="F341" s="83"/>
    </row>
    <row r="342" spans="6:6" customFormat="1" x14ac:dyDescent="0.25">
      <c r="F342" s="83"/>
    </row>
    <row r="343" spans="6:6" customFormat="1" x14ac:dyDescent="0.25">
      <c r="F343" s="83"/>
    </row>
    <row r="344" spans="6:6" customFormat="1" x14ac:dyDescent="0.25">
      <c r="F344" s="83"/>
    </row>
    <row r="345" spans="6:6" customFormat="1" x14ac:dyDescent="0.25">
      <c r="F345" s="83"/>
    </row>
    <row r="346" spans="6:6" customFormat="1" x14ac:dyDescent="0.25">
      <c r="F346" s="83"/>
    </row>
    <row r="347" spans="6:6" customFormat="1" x14ac:dyDescent="0.25">
      <c r="F347" s="83"/>
    </row>
    <row r="348" spans="6:6" customFormat="1" x14ac:dyDescent="0.25">
      <c r="F348" s="83"/>
    </row>
    <row r="349" spans="6:6" customFormat="1" x14ac:dyDescent="0.25">
      <c r="F349" s="83"/>
    </row>
    <row r="350" spans="6:6" customFormat="1" x14ac:dyDescent="0.25">
      <c r="F350" s="83"/>
    </row>
    <row r="351" spans="6:6" customFormat="1" x14ac:dyDescent="0.25">
      <c r="F351" s="83"/>
    </row>
    <row r="352" spans="6:6" customFormat="1" x14ac:dyDescent="0.25">
      <c r="F352" s="83"/>
    </row>
    <row r="353" spans="6:6" customFormat="1" x14ac:dyDescent="0.25">
      <c r="F353" s="83"/>
    </row>
    <row r="354" spans="6:6" customFormat="1" x14ac:dyDescent="0.25">
      <c r="F354" s="83"/>
    </row>
    <row r="355" spans="6:6" customFormat="1" x14ac:dyDescent="0.25">
      <c r="F355" s="83"/>
    </row>
    <row r="356" spans="6:6" customFormat="1" x14ac:dyDescent="0.25">
      <c r="F356" s="83"/>
    </row>
    <row r="357" spans="6:6" customFormat="1" x14ac:dyDescent="0.25">
      <c r="F357" s="83"/>
    </row>
    <row r="358" spans="6:6" customFormat="1" x14ac:dyDescent="0.25">
      <c r="F358" s="83"/>
    </row>
    <row r="359" spans="6:6" customFormat="1" x14ac:dyDescent="0.25">
      <c r="F359" s="83"/>
    </row>
    <row r="360" spans="6:6" customFormat="1" x14ac:dyDescent="0.25">
      <c r="F360" s="83"/>
    </row>
    <row r="361" spans="6:6" customFormat="1" x14ac:dyDescent="0.25">
      <c r="F361" s="83"/>
    </row>
    <row r="362" spans="6:6" customFormat="1" x14ac:dyDescent="0.25">
      <c r="F362" s="83"/>
    </row>
    <row r="363" spans="6:6" customFormat="1" x14ac:dyDescent="0.25">
      <c r="F363" s="83"/>
    </row>
    <row r="364" spans="6:6" customFormat="1" x14ac:dyDescent="0.25">
      <c r="F364" s="83"/>
    </row>
    <row r="365" spans="6:6" customFormat="1" x14ac:dyDescent="0.25">
      <c r="F365" s="83"/>
    </row>
    <row r="366" spans="6:6" customFormat="1" x14ac:dyDescent="0.25">
      <c r="F366" s="83"/>
    </row>
    <row r="367" spans="6:6" customFormat="1" x14ac:dyDescent="0.25">
      <c r="F367" s="83"/>
    </row>
    <row r="368" spans="6:6" customFormat="1" x14ac:dyDescent="0.25">
      <c r="F368" s="83"/>
    </row>
    <row r="369" spans="6:6" customFormat="1" x14ac:dyDescent="0.25">
      <c r="F369" s="83"/>
    </row>
    <row r="370" spans="6:6" customFormat="1" x14ac:dyDescent="0.25">
      <c r="F370" s="83"/>
    </row>
    <row r="371" spans="6:6" customFormat="1" x14ac:dyDescent="0.25">
      <c r="F371" s="83"/>
    </row>
    <row r="372" spans="6:6" customFormat="1" x14ac:dyDescent="0.25">
      <c r="F372" s="83"/>
    </row>
    <row r="373" spans="6:6" customFormat="1" x14ac:dyDescent="0.25">
      <c r="F373" s="83"/>
    </row>
    <row r="374" spans="6:6" customFormat="1" x14ac:dyDescent="0.25">
      <c r="F374" s="83"/>
    </row>
    <row r="375" spans="6:6" customFormat="1" x14ac:dyDescent="0.25">
      <c r="F375" s="83"/>
    </row>
    <row r="376" spans="6:6" customFormat="1" x14ac:dyDescent="0.25">
      <c r="F376" s="83"/>
    </row>
    <row r="377" spans="6:6" customFormat="1" x14ac:dyDescent="0.25">
      <c r="F377" s="83"/>
    </row>
    <row r="378" spans="6:6" customFormat="1" x14ac:dyDescent="0.25">
      <c r="F378" s="83"/>
    </row>
    <row r="379" spans="6:6" customFormat="1" x14ac:dyDescent="0.25">
      <c r="F379" s="83"/>
    </row>
    <row r="380" spans="6:6" customFormat="1" x14ac:dyDescent="0.25">
      <c r="F380" s="83"/>
    </row>
    <row r="381" spans="6:6" customFormat="1" x14ac:dyDescent="0.25">
      <c r="F381" s="83"/>
    </row>
    <row r="382" spans="6:6" customFormat="1" x14ac:dyDescent="0.25">
      <c r="F382" s="83"/>
    </row>
    <row r="383" spans="6:6" customFormat="1" x14ac:dyDescent="0.25">
      <c r="F383" s="83"/>
    </row>
    <row r="384" spans="6:6" customFormat="1" x14ac:dyDescent="0.25">
      <c r="F384" s="83"/>
    </row>
    <row r="385" spans="6:6" customFormat="1" x14ac:dyDescent="0.25">
      <c r="F385" s="83"/>
    </row>
    <row r="386" spans="6:6" customFormat="1" x14ac:dyDescent="0.25">
      <c r="F386" s="83"/>
    </row>
    <row r="387" spans="6:6" customFormat="1" x14ac:dyDescent="0.25">
      <c r="F387" s="83"/>
    </row>
    <row r="388" spans="6:6" customFormat="1" x14ac:dyDescent="0.25">
      <c r="F388" s="83"/>
    </row>
    <row r="389" spans="6:6" customFormat="1" x14ac:dyDescent="0.25">
      <c r="F389" s="83"/>
    </row>
    <row r="390" spans="6:6" customFormat="1" x14ac:dyDescent="0.25">
      <c r="F390" s="83"/>
    </row>
    <row r="391" spans="6:6" customFormat="1" x14ac:dyDescent="0.25">
      <c r="F391" s="83"/>
    </row>
    <row r="392" spans="6:6" customFormat="1" x14ac:dyDescent="0.25">
      <c r="F392" s="83"/>
    </row>
    <row r="393" spans="6:6" customFormat="1" x14ac:dyDescent="0.25">
      <c r="F393" s="83"/>
    </row>
    <row r="394" spans="6:6" customFormat="1" x14ac:dyDescent="0.25">
      <c r="F394" s="83"/>
    </row>
    <row r="395" spans="6:6" customFormat="1" x14ac:dyDescent="0.25">
      <c r="F395" s="83"/>
    </row>
    <row r="396" spans="6:6" customFormat="1" x14ac:dyDescent="0.25">
      <c r="F396" s="83"/>
    </row>
    <row r="397" spans="6:6" customFormat="1" x14ac:dyDescent="0.25">
      <c r="F397" s="83"/>
    </row>
    <row r="398" spans="6:6" customFormat="1" x14ac:dyDescent="0.25">
      <c r="F398" s="83"/>
    </row>
    <row r="399" spans="6:6" customFormat="1" x14ac:dyDescent="0.25">
      <c r="F399" s="83"/>
    </row>
    <row r="400" spans="6:6" customFormat="1" x14ac:dyDescent="0.25">
      <c r="F400" s="83"/>
    </row>
    <row r="401" spans="6:6" customFormat="1" x14ac:dyDescent="0.25">
      <c r="F401" s="83"/>
    </row>
    <row r="402" spans="6:6" customFormat="1" x14ac:dyDescent="0.25">
      <c r="F402" s="83"/>
    </row>
    <row r="403" spans="6:6" customFormat="1" x14ac:dyDescent="0.25">
      <c r="F403" s="83"/>
    </row>
    <row r="404" spans="6:6" customFormat="1" x14ac:dyDescent="0.25">
      <c r="F404" s="83"/>
    </row>
    <row r="405" spans="6:6" customFormat="1" x14ac:dyDescent="0.25">
      <c r="F405" s="83"/>
    </row>
    <row r="406" spans="6:6" customFormat="1" x14ac:dyDescent="0.25">
      <c r="F406" s="83"/>
    </row>
    <row r="407" spans="6:6" customFormat="1" x14ac:dyDescent="0.25">
      <c r="F407" s="83"/>
    </row>
    <row r="408" spans="6:6" customFormat="1" x14ac:dyDescent="0.25">
      <c r="F408" s="83"/>
    </row>
    <row r="409" spans="6:6" customFormat="1" x14ac:dyDescent="0.25">
      <c r="F409" s="83"/>
    </row>
    <row r="410" spans="6:6" customFormat="1" x14ac:dyDescent="0.25">
      <c r="F410" s="83"/>
    </row>
    <row r="411" spans="6:6" customFormat="1" x14ac:dyDescent="0.25">
      <c r="F411" s="83"/>
    </row>
    <row r="412" spans="6:6" customFormat="1" x14ac:dyDescent="0.25">
      <c r="F412" s="83"/>
    </row>
    <row r="413" spans="6:6" customFormat="1" x14ac:dyDescent="0.25">
      <c r="F413" s="83"/>
    </row>
    <row r="414" spans="6:6" customFormat="1" x14ac:dyDescent="0.25">
      <c r="F414" s="83"/>
    </row>
    <row r="415" spans="6:6" customFormat="1" x14ac:dyDescent="0.25">
      <c r="F415" s="83"/>
    </row>
    <row r="416" spans="6:6" customFormat="1" x14ac:dyDescent="0.25">
      <c r="F416" s="83"/>
    </row>
    <row r="417" spans="6:6" customFormat="1" x14ac:dyDescent="0.25">
      <c r="F417" s="83"/>
    </row>
    <row r="418" spans="6:6" customFormat="1" x14ac:dyDescent="0.25">
      <c r="F418" s="83"/>
    </row>
    <row r="419" spans="6:6" customFormat="1" x14ac:dyDescent="0.25">
      <c r="F419" s="83"/>
    </row>
    <row r="420" spans="6:6" customFormat="1" x14ac:dyDescent="0.25">
      <c r="F420" s="83"/>
    </row>
    <row r="421" spans="6:6" customFormat="1" x14ac:dyDescent="0.25">
      <c r="F421" s="83"/>
    </row>
    <row r="422" spans="6:6" customFormat="1" x14ac:dyDescent="0.25">
      <c r="F422" s="83"/>
    </row>
    <row r="423" spans="6:6" customFormat="1" x14ac:dyDescent="0.25">
      <c r="F423" s="83"/>
    </row>
    <row r="424" spans="6:6" customFormat="1" x14ac:dyDescent="0.25">
      <c r="F424" s="83"/>
    </row>
    <row r="425" spans="6:6" customFormat="1" x14ac:dyDescent="0.25">
      <c r="F425" s="83"/>
    </row>
    <row r="426" spans="6:6" customFormat="1" x14ac:dyDescent="0.25">
      <c r="F426" s="83"/>
    </row>
    <row r="427" spans="6:6" customFormat="1" x14ac:dyDescent="0.25">
      <c r="F427" s="83"/>
    </row>
    <row r="428" spans="6:6" customFormat="1" x14ac:dyDescent="0.25">
      <c r="F428" s="83"/>
    </row>
    <row r="429" spans="6:6" customFormat="1" x14ac:dyDescent="0.25">
      <c r="F429" s="83"/>
    </row>
    <row r="430" spans="6:6" customFormat="1" x14ac:dyDescent="0.25">
      <c r="F430" s="83"/>
    </row>
    <row r="431" spans="6:6" customFormat="1" x14ac:dyDescent="0.25">
      <c r="F431" s="83"/>
    </row>
    <row r="432" spans="6:6" customFormat="1" x14ac:dyDescent="0.25">
      <c r="F432" s="83"/>
    </row>
    <row r="433" spans="6:6" customFormat="1" x14ac:dyDescent="0.25">
      <c r="F433" s="83"/>
    </row>
    <row r="434" spans="6:6" customFormat="1" x14ac:dyDescent="0.25">
      <c r="F434" s="83"/>
    </row>
    <row r="435" spans="6:6" customFormat="1" x14ac:dyDescent="0.25">
      <c r="F435" s="83"/>
    </row>
    <row r="436" spans="6:6" customFormat="1" x14ac:dyDescent="0.25">
      <c r="F436" s="83"/>
    </row>
    <row r="437" spans="6:6" customFormat="1" x14ac:dyDescent="0.25">
      <c r="F437" s="83"/>
    </row>
    <row r="438" spans="6:6" customFormat="1" x14ac:dyDescent="0.25">
      <c r="F438" s="83"/>
    </row>
    <row r="439" spans="6:6" customFormat="1" x14ac:dyDescent="0.25">
      <c r="F439" s="83"/>
    </row>
    <row r="440" spans="6:6" customFormat="1" x14ac:dyDescent="0.25">
      <c r="F440" s="83"/>
    </row>
    <row r="441" spans="6:6" customFormat="1" x14ac:dyDescent="0.25">
      <c r="F441" s="83"/>
    </row>
    <row r="442" spans="6:6" customFormat="1" x14ac:dyDescent="0.25">
      <c r="F442" s="83"/>
    </row>
    <row r="443" spans="6:6" customFormat="1" x14ac:dyDescent="0.25">
      <c r="F443" s="83"/>
    </row>
    <row r="444" spans="6:6" customFormat="1" x14ac:dyDescent="0.25">
      <c r="F444" s="83"/>
    </row>
    <row r="445" spans="6:6" customFormat="1" x14ac:dyDescent="0.25">
      <c r="F445" s="83"/>
    </row>
    <row r="446" spans="6:6" customFormat="1" x14ac:dyDescent="0.25">
      <c r="F446" s="83"/>
    </row>
    <row r="447" spans="6:6" customFormat="1" x14ac:dyDescent="0.25">
      <c r="F447" s="83"/>
    </row>
    <row r="448" spans="6:6" customFormat="1" x14ac:dyDescent="0.25">
      <c r="F448" s="83"/>
    </row>
    <row r="449" spans="6:6" customFormat="1" x14ac:dyDescent="0.25">
      <c r="F449" s="83"/>
    </row>
    <row r="450" spans="6:6" customFormat="1" x14ac:dyDescent="0.25">
      <c r="F450" s="83"/>
    </row>
    <row r="451" spans="6:6" customFormat="1" x14ac:dyDescent="0.25">
      <c r="F451" s="83"/>
    </row>
    <row r="452" spans="6:6" customFormat="1" x14ac:dyDescent="0.25">
      <c r="F452" s="83"/>
    </row>
    <row r="453" spans="6:6" customFormat="1" x14ac:dyDescent="0.25">
      <c r="F453" s="83"/>
    </row>
    <row r="454" spans="6:6" customFormat="1" x14ac:dyDescent="0.25">
      <c r="F454" s="83"/>
    </row>
    <row r="455" spans="6:6" customFormat="1" x14ac:dyDescent="0.25">
      <c r="F455" s="83"/>
    </row>
    <row r="456" spans="6:6" customFormat="1" x14ac:dyDescent="0.25">
      <c r="F456" s="83"/>
    </row>
    <row r="457" spans="6:6" customFormat="1" x14ac:dyDescent="0.25">
      <c r="F457" s="83"/>
    </row>
    <row r="458" spans="6:6" customFormat="1" x14ac:dyDescent="0.25">
      <c r="F458" s="83"/>
    </row>
    <row r="459" spans="6:6" customFormat="1" x14ac:dyDescent="0.25">
      <c r="F459" s="83"/>
    </row>
    <row r="460" spans="6:6" customFormat="1" x14ac:dyDescent="0.25">
      <c r="F460" s="83"/>
    </row>
    <row r="461" spans="6:6" customFormat="1" x14ac:dyDescent="0.25">
      <c r="F461" s="83"/>
    </row>
    <row r="462" spans="6:6" customFormat="1" x14ac:dyDescent="0.25">
      <c r="F462" s="83"/>
    </row>
    <row r="463" spans="6:6" customFormat="1" x14ac:dyDescent="0.25">
      <c r="F463" s="83"/>
    </row>
    <row r="464" spans="6:6" customFormat="1" x14ac:dyDescent="0.25">
      <c r="F464" s="83"/>
    </row>
    <row r="465" spans="6:6" customFormat="1" x14ac:dyDescent="0.25">
      <c r="F465" s="83"/>
    </row>
    <row r="466" spans="6:6" customFormat="1" x14ac:dyDescent="0.25">
      <c r="F466" s="83"/>
    </row>
    <row r="467" spans="6:6" customFormat="1" x14ac:dyDescent="0.25">
      <c r="F467" s="83"/>
    </row>
    <row r="468" spans="6:6" customFormat="1" x14ac:dyDescent="0.25">
      <c r="F468" s="83"/>
    </row>
    <row r="469" spans="6:6" customFormat="1" x14ac:dyDescent="0.25">
      <c r="F469" s="83"/>
    </row>
    <row r="470" spans="6:6" customFormat="1" x14ac:dyDescent="0.25">
      <c r="F470" s="83"/>
    </row>
    <row r="471" spans="6:6" customFormat="1" x14ac:dyDescent="0.25">
      <c r="F471" s="83"/>
    </row>
    <row r="472" spans="6:6" customFormat="1" x14ac:dyDescent="0.25">
      <c r="F472" s="83"/>
    </row>
    <row r="473" spans="6:6" customFormat="1" x14ac:dyDescent="0.25">
      <c r="F473" s="83"/>
    </row>
    <row r="474" spans="6:6" customFormat="1" x14ac:dyDescent="0.25">
      <c r="F474" s="83"/>
    </row>
    <row r="475" spans="6:6" customFormat="1" x14ac:dyDescent="0.25">
      <c r="F475" s="83"/>
    </row>
    <row r="476" spans="6:6" customFormat="1" x14ac:dyDescent="0.25">
      <c r="F476" s="83"/>
    </row>
    <row r="477" spans="6:6" customFormat="1" x14ac:dyDescent="0.25">
      <c r="F477" s="83"/>
    </row>
    <row r="478" spans="6:6" customFormat="1" x14ac:dyDescent="0.25">
      <c r="F478" s="83"/>
    </row>
    <row r="479" spans="6:6" customFormat="1" x14ac:dyDescent="0.25">
      <c r="F479" s="83"/>
    </row>
    <row r="480" spans="6:6" customFormat="1" x14ac:dyDescent="0.25">
      <c r="F480" s="83"/>
    </row>
    <row r="481" spans="6:6" customFormat="1" x14ac:dyDescent="0.25">
      <c r="F481" s="83"/>
    </row>
    <row r="482" spans="6:6" customFormat="1" x14ac:dyDescent="0.25">
      <c r="F482" s="83"/>
    </row>
    <row r="483" spans="6:6" customFormat="1" x14ac:dyDescent="0.25">
      <c r="F483" s="83"/>
    </row>
    <row r="484" spans="6:6" customFormat="1" x14ac:dyDescent="0.25">
      <c r="F484" s="83"/>
    </row>
    <row r="485" spans="6:6" customFormat="1" x14ac:dyDescent="0.25">
      <c r="F485" s="83"/>
    </row>
    <row r="486" spans="6:6" customFormat="1" x14ac:dyDescent="0.25">
      <c r="F486" s="83"/>
    </row>
    <row r="487" spans="6:6" customFormat="1" x14ac:dyDescent="0.25">
      <c r="F487" s="83"/>
    </row>
    <row r="488" spans="6:6" customFormat="1" x14ac:dyDescent="0.25">
      <c r="F488" s="83"/>
    </row>
    <row r="489" spans="6:6" customFormat="1" x14ac:dyDescent="0.25">
      <c r="F489" s="83"/>
    </row>
    <row r="490" spans="6:6" customFormat="1" x14ac:dyDescent="0.25">
      <c r="F490" s="83"/>
    </row>
    <row r="491" spans="6:6" customFormat="1" x14ac:dyDescent="0.25">
      <c r="F491" s="83"/>
    </row>
    <row r="492" spans="6:6" customFormat="1" x14ac:dyDescent="0.25">
      <c r="F492" s="83"/>
    </row>
    <row r="493" spans="6:6" customFormat="1" x14ac:dyDescent="0.25">
      <c r="F493" s="83"/>
    </row>
    <row r="494" spans="6:6" customFormat="1" x14ac:dyDescent="0.25">
      <c r="F494" s="83"/>
    </row>
    <row r="495" spans="6:6" customFormat="1" x14ac:dyDescent="0.25">
      <c r="F495" s="83"/>
    </row>
    <row r="496" spans="6:6" customFormat="1" x14ac:dyDescent="0.25">
      <c r="F496" s="83"/>
    </row>
    <row r="497" spans="6:6" customFormat="1" x14ac:dyDescent="0.25">
      <c r="F497" s="83"/>
    </row>
    <row r="498" spans="6:6" customFormat="1" x14ac:dyDescent="0.25">
      <c r="F498" s="83"/>
    </row>
    <row r="499" spans="6:6" customFormat="1" x14ac:dyDescent="0.25">
      <c r="F499" s="83"/>
    </row>
    <row r="500" spans="6:6" customFormat="1" x14ac:dyDescent="0.25">
      <c r="F500" s="83"/>
    </row>
    <row r="501" spans="6:6" customFormat="1" x14ac:dyDescent="0.25">
      <c r="F501" s="83"/>
    </row>
    <row r="502" spans="6:6" customFormat="1" x14ac:dyDescent="0.25">
      <c r="F502" s="83"/>
    </row>
    <row r="503" spans="6:6" customFormat="1" x14ac:dyDescent="0.25">
      <c r="F503" s="83"/>
    </row>
    <row r="504" spans="6:6" customFormat="1" x14ac:dyDescent="0.25">
      <c r="F504" s="83"/>
    </row>
    <row r="505" spans="6:6" customFormat="1" x14ac:dyDescent="0.25">
      <c r="F505" s="83"/>
    </row>
    <row r="506" spans="6:6" customFormat="1" x14ac:dyDescent="0.25">
      <c r="F506" s="83"/>
    </row>
    <row r="507" spans="6:6" customFormat="1" x14ac:dyDescent="0.25">
      <c r="F507" s="83"/>
    </row>
    <row r="508" spans="6:6" customFormat="1" x14ac:dyDescent="0.25">
      <c r="F508" s="83"/>
    </row>
    <row r="509" spans="6:6" customFormat="1" x14ac:dyDescent="0.25">
      <c r="F509" s="83"/>
    </row>
    <row r="510" spans="6:6" customFormat="1" x14ac:dyDescent="0.25">
      <c r="F510" s="83"/>
    </row>
    <row r="511" spans="6:6" customFormat="1" x14ac:dyDescent="0.25">
      <c r="F511" s="83"/>
    </row>
    <row r="512" spans="6:6" customFormat="1" x14ac:dyDescent="0.25">
      <c r="F512" s="83"/>
    </row>
    <row r="513" spans="6:6" customFormat="1" x14ac:dyDescent="0.25">
      <c r="F513" s="83"/>
    </row>
    <row r="514" spans="6:6" customFormat="1" x14ac:dyDescent="0.25">
      <c r="F514" s="83"/>
    </row>
    <row r="515" spans="6:6" customFormat="1" x14ac:dyDescent="0.25">
      <c r="F515" s="83"/>
    </row>
    <row r="516" spans="6:6" customFormat="1" x14ac:dyDescent="0.25">
      <c r="F516" s="83"/>
    </row>
    <row r="517" spans="6:6" customFormat="1" x14ac:dyDescent="0.25">
      <c r="F517" s="83"/>
    </row>
    <row r="518" spans="6:6" customFormat="1" x14ac:dyDescent="0.25">
      <c r="F518" s="83"/>
    </row>
    <row r="519" spans="6:6" customFormat="1" x14ac:dyDescent="0.25">
      <c r="F519" s="83"/>
    </row>
    <row r="520" spans="6:6" customFormat="1" x14ac:dyDescent="0.25">
      <c r="F520" s="83"/>
    </row>
    <row r="521" spans="6:6" customFormat="1" x14ac:dyDescent="0.25">
      <c r="F521" s="83"/>
    </row>
    <row r="522" spans="6:6" customFormat="1" x14ac:dyDescent="0.25">
      <c r="F522" s="83"/>
    </row>
    <row r="523" spans="6:6" customFormat="1" x14ac:dyDescent="0.25">
      <c r="F523" s="83"/>
    </row>
    <row r="524" spans="6:6" customFormat="1" x14ac:dyDescent="0.25">
      <c r="F524" s="83"/>
    </row>
    <row r="525" spans="6:6" customFormat="1" x14ac:dyDescent="0.25">
      <c r="F525" s="83"/>
    </row>
    <row r="526" spans="6:6" customFormat="1" x14ac:dyDescent="0.25">
      <c r="F526" s="83"/>
    </row>
    <row r="527" spans="6:6" customFormat="1" x14ac:dyDescent="0.25">
      <c r="F527" s="83"/>
    </row>
    <row r="528" spans="6:6" customFormat="1" x14ac:dyDescent="0.25">
      <c r="F528" s="83"/>
    </row>
    <row r="529" spans="6:6" customFormat="1" x14ac:dyDescent="0.25">
      <c r="F529" s="83"/>
    </row>
    <row r="530" spans="6:6" customFormat="1" x14ac:dyDescent="0.25">
      <c r="F530" s="83"/>
    </row>
    <row r="531" spans="6:6" customFormat="1" x14ac:dyDescent="0.25">
      <c r="F531" s="83"/>
    </row>
    <row r="532" spans="6:6" customFormat="1" x14ac:dyDescent="0.25">
      <c r="F532" s="83"/>
    </row>
    <row r="533" spans="6:6" customFormat="1" x14ac:dyDescent="0.25">
      <c r="F533" s="83"/>
    </row>
    <row r="534" spans="6:6" customFormat="1" x14ac:dyDescent="0.25">
      <c r="F534" s="83"/>
    </row>
    <row r="535" spans="6:6" customFormat="1" x14ac:dyDescent="0.25">
      <c r="F535" s="83"/>
    </row>
    <row r="536" spans="6:6" customFormat="1" x14ac:dyDescent="0.25">
      <c r="F536" s="83"/>
    </row>
    <row r="537" spans="6:6" customFormat="1" x14ac:dyDescent="0.25">
      <c r="F537" s="83"/>
    </row>
    <row r="538" spans="6:6" customFormat="1" x14ac:dyDescent="0.25">
      <c r="F538" s="83"/>
    </row>
    <row r="539" spans="6:6" customFormat="1" x14ac:dyDescent="0.25">
      <c r="F539" s="83"/>
    </row>
    <row r="540" spans="6:6" customFormat="1" x14ac:dyDescent="0.25">
      <c r="F540" s="83"/>
    </row>
    <row r="541" spans="6:6" customFormat="1" x14ac:dyDescent="0.25">
      <c r="F541" s="83"/>
    </row>
    <row r="542" spans="6:6" customFormat="1" x14ac:dyDescent="0.25">
      <c r="F542" s="83"/>
    </row>
    <row r="543" spans="6:6" customFormat="1" x14ac:dyDescent="0.25">
      <c r="F543" s="83"/>
    </row>
    <row r="544" spans="6:6" customFormat="1" x14ac:dyDescent="0.25">
      <c r="F544" s="83"/>
    </row>
    <row r="545" spans="6:6" customFormat="1" x14ac:dyDescent="0.25">
      <c r="F545" s="83"/>
    </row>
    <row r="546" spans="6:6" customFormat="1" x14ac:dyDescent="0.25">
      <c r="F546" s="83"/>
    </row>
    <row r="547" spans="6:6" customFormat="1" x14ac:dyDescent="0.25">
      <c r="F547" s="83"/>
    </row>
    <row r="548" spans="6:6" customFormat="1" x14ac:dyDescent="0.25">
      <c r="F548" s="83"/>
    </row>
    <row r="549" spans="6:6" customFormat="1" x14ac:dyDescent="0.25">
      <c r="F549" s="83"/>
    </row>
    <row r="550" spans="6:6" customFormat="1" x14ac:dyDescent="0.25">
      <c r="F550" s="83"/>
    </row>
    <row r="551" spans="6:6" customFormat="1" x14ac:dyDescent="0.25">
      <c r="F551" s="83"/>
    </row>
    <row r="552" spans="6:6" customFormat="1" x14ac:dyDescent="0.25">
      <c r="F552" s="83"/>
    </row>
    <row r="553" spans="6:6" customFormat="1" x14ac:dyDescent="0.25">
      <c r="F553" s="83"/>
    </row>
    <row r="554" spans="6:6" customFormat="1" x14ac:dyDescent="0.25">
      <c r="F554" s="83"/>
    </row>
    <row r="555" spans="6:6" customFormat="1" x14ac:dyDescent="0.25">
      <c r="F555" s="83"/>
    </row>
    <row r="556" spans="6:6" customFormat="1" x14ac:dyDescent="0.25">
      <c r="F556" s="83"/>
    </row>
    <row r="557" spans="6:6" customFormat="1" x14ac:dyDescent="0.25">
      <c r="F557" s="83"/>
    </row>
    <row r="558" spans="6:6" customFormat="1" x14ac:dyDescent="0.25">
      <c r="F558" s="83"/>
    </row>
    <row r="559" spans="6:6" customFormat="1" x14ac:dyDescent="0.25">
      <c r="F559" s="83"/>
    </row>
    <row r="560" spans="6:6" customFormat="1" x14ac:dyDescent="0.25">
      <c r="F560" s="83"/>
    </row>
    <row r="561" spans="6:6" customFormat="1" x14ac:dyDescent="0.25">
      <c r="F561" s="83"/>
    </row>
    <row r="562" spans="6:6" customFormat="1" x14ac:dyDescent="0.25">
      <c r="F562" s="83"/>
    </row>
    <row r="563" spans="6:6" customFormat="1" x14ac:dyDescent="0.25">
      <c r="F563" s="83"/>
    </row>
    <row r="564" spans="6:6" customFormat="1" x14ac:dyDescent="0.25">
      <c r="F564" s="83"/>
    </row>
    <row r="565" spans="6:6" customFormat="1" x14ac:dyDescent="0.25">
      <c r="F565" s="83"/>
    </row>
    <row r="566" spans="6:6" customFormat="1" x14ac:dyDescent="0.25">
      <c r="F566" s="83"/>
    </row>
    <row r="567" spans="6:6" customFormat="1" x14ac:dyDescent="0.25">
      <c r="F567" s="83"/>
    </row>
    <row r="568" spans="6:6" customFormat="1" x14ac:dyDescent="0.25">
      <c r="F568" s="83"/>
    </row>
    <row r="569" spans="6:6" customFormat="1" x14ac:dyDescent="0.25">
      <c r="F569" s="83"/>
    </row>
    <row r="570" spans="6:6" customFormat="1" x14ac:dyDescent="0.25">
      <c r="F570" s="83"/>
    </row>
    <row r="571" spans="6:6" customFormat="1" x14ac:dyDescent="0.25">
      <c r="F571" s="83"/>
    </row>
    <row r="572" spans="6:6" customFormat="1" x14ac:dyDescent="0.25">
      <c r="F572" s="83"/>
    </row>
    <row r="573" spans="6:6" customFormat="1" x14ac:dyDescent="0.25">
      <c r="F573" s="83"/>
    </row>
    <row r="574" spans="6:6" customFormat="1" x14ac:dyDescent="0.25">
      <c r="F574" s="83"/>
    </row>
    <row r="575" spans="6:6" customFormat="1" x14ac:dyDescent="0.25">
      <c r="F575" s="83"/>
    </row>
    <row r="576" spans="6:6" customFormat="1" x14ac:dyDescent="0.25">
      <c r="F576" s="83"/>
    </row>
    <row r="577" spans="6:6" customFormat="1" x14ac:dyDescent="0.25">
      <c r="F577" s="83"/>
    </row>
    <row r="578" spans="6:6" customFormat="1" x14ac:dyDescent="0.25">
      <c r="F578" s="83"/>
    </row>
    <row r="579" spans="6:6" customFormat="1" x14ac:dyDescent="0.25">
      <c r="F579" s="83"/>
    </row>
    <row r="580" spans="6:6" customFormat="1" x14ac:dyDescent="0.25">
      <c r="F580" s="83"/>
    </row>
    <row r="581" spans="6:6" customFormat="1" x14ac:dyDescent="0.25">
      <c r="F581" s="83"/>
    </row>
    <row r="582" spans="6:6" customFormat="1" x14ac:dyDescent="0.25">
      <c r="F582" s="83"/>
    </row>
    <row r="583" spans="6:6" customFormat="1" x14ac:dyDescent="0.25">
      <c r="F583" s="83"/>
    </row>
    <row r="584" spans="6:6" customFormat="1" x14ac:dyDescent="0.25">
      <c r="F584" s="83"/>
    </row>
    <row r="585" spans="6:6" customFormat="1" x14ac:dyDescent="0.25">
      <c r="F585" s="83"/>
    </row>
    <row r="586" spans="6:6" customFormat="1" x14ac:dyDescent="0.25">
      <c r="F586" s="83"/>
    </row>
    <row r="587" spans="6:6" customFormat="1" x14ac:dyDescent="0.25">
      <c r="F587" s="83"/>
    </row>
    <row r="588" spans="6:6" customFormat="1" x14ac:dyDescent="0.25">
      <c r="F588" s="83"/>
    </row>
    <row r="589" spans="6:6" customFormat="1" x14ac:dyDescent="0.25">
      <c r="F589" s="83"/>
    </row>
    <row r="590" spans="6:6" customFormat="1" x14ac:dyDescent="0.25">
      <c r="F590" s="83"/>
    </row>
    <row r="591" spans="6:6" customFormat="1" x14ac:dyDescent="0.25">
      <c r="F591" s="83"/>
    </row>
    <row r="592" spans="6:6" customFormat="1" x14ac:dyDescent="0.25">
      <c r="F592" s="83"/>
    </row>
    <row r="593" spans="6:6" customFormat="1" x14ac:dyDescent="0.25">
      <c r="F593" s="83"/>
    </row>
    <row r="594" spans="6:6" customFormat="1" x14ac:dyDescent="0.25">
      <c r="F594" s="83"/>
    </row>
    <row r="595" spans="6:6" customFormat="1" x14ac:dyDescent="0.25">
      <c r="F595" s="83"/>
    </row>
    <row r="596" spans="6:6" customFormat="1" x14ac:dyDescent="0.25">
      <c r="F596" s="83"/>
    </row>
    <row r="597" spans="6:6" customFormat="1" x14ac:dyDescent="0.25">
      <c r="F597" s="83"/>
    </row>
    <row r="598" spans="6:6" customFormat="1" x14ac:dyDescent="0.25">
      <c r="F598" s="83"/>
    </row>
    <row r="599" spans="6:6" customFormat="1" x14ac:dyDescent="0.25">
      <c r="F599" s="83"/>
    </row>
    <row r="600" spans="6:6" customFormat="1" x14ac:dyDescent="0.25">
      <c r="F600" s="83"/>
    </row>
    <row r="601" spans="6:6" customFormat="1" x14ac:dyDescent="0.25">
      <c r="F601" s="83"/>
    </row>
    <row r="602" spans="6:6" customFormat="1" x14ac:dyDescent="0.25">
      <c r="F602" s="83"/>
    </row>
    <row r="603" spans="6:6" customFormat="1" x14ac:dyDescent="0.25">
      <c r="F603" s="83"/>
    </row>
    <row r="604" spans="6:6" customFormat="1" x14ac:dyDescent="0.25">
      <c r="F604" s="83"/>
    </row>
    <row r="605" spans="6:6" customFormat="1" x14ac:dyDescent="0.25">
      <c r="F605" s="83"/>
    </row>
    <row r="606" spans="6:6" customFormat="1" x14ac:dyDescent="0.25">
      <c r="F606" s="83"/>
    </row>
    <row r="607" spans="6:6" customFormat="1" x14ac:dyDescent="0.25">
      <c r="F607" s="83"/>
    </row>
    <row r="608" spans="6:6" customFormat="1" x14ac:dyDescent="0.25">
      <c r="F608" s="83"/>
    </row>
    <row r="609" spans="6:6" customFormat="1" x14ac:dyDescent="0.25">
      <c r="F609" s="83"/>
    </row>
    <row r="610" spans="6:6" customFormat="1" x14ac:dyDescent="0.25">
      <c r="F610" s="83"/>
    </row>
    <row r="611" spans="6:6" customFormat="1" x14ac:dyDescent="0.25">
      <c r="F611" s="83"/>
    </row>
    <row r="612" spans="6:6" customFormat="1" x14ac:dyDescent="0.25">
      <c r="F612" s="83"/>
    </row>
    <row r="613" spans="6:6" customFormat="1" x14ac:dyDescent="0.25">
      <c r="F613" s="83"/>
    </row>
    <row r="614" spans="6:6" customFormat="1" x14ac:dyDescent="0.25">
      <c r="F614" s="83"/>
    </row>
    <row r="615" spans="6:6" customFormat="1" x14ac:dyDescent="0.25">
      <c r="F615" s="83"/>
    </row>
    <row r="616" spans="6:6" customFormat="1" x14ac:dyDescent="0.25">
      <c r="F616" s="83"/>
    </row>
    <row r="617" spans="6:6" customFormat="1" x14ac:dyDescent="0.25">
      <c r="F617" s="83"/>
    </row>
    <row r="618" spans="6:6" customFormat="1" x14ac:dyDescent="0.25">
      <c r="F618" s="83"/>
    </row>
    <row r="619" spans="6:6" customFormat="1" x14ac:dyDescent="0.25">
      <c r="F619" s="83"/>
    </row>
    <row r="620" spans="6:6" customFormat="1" x14ac:dyDescent="0.25">
      <c r="F620" s="83"/>
    </row>
    <row r="621" spans="6:6" customFormat="1" x14ac:dyDescent="0.25">
      <c r="F621" s="83"/>
    </row>
    <row r="622" spans="6:6" customFormat="1" x14ac:dyDescent="0.25">
      <c r="F622" s="83"/>
    </row>
    <row r="623" spans="6:6" customFormat="1" x14ac:dyDescent="0.25">
      <c r="F623" s="83"/>
    </row>
    <row r="624" spans="6:6" customFormat="1" x14ac:dyDescent="0.25">
      <c r="F624" s="83"/>
    </row>
    <row r="625" spans="6:6" customFormat="1" x14ac:dyDescent="0.25">
      <c r="F625" s="83"/>
    </row>
    <row r="626" spans="6:6" customFormat="1" x14ac:dyDescent="0.25">
      <c r="F626" s="83"/>
    </row>
    <row r="627" spans="6:6" customFormat="1" x14ac:dyDescent="0.25">
      <c r="F627" s="83"/>
    </row>
    <row r="628" spans="6:6" customFormat="1" x14ac:dyDescent="0.25">
      <c r="F628" s="83"/>
    </row>
    <row r="629" spans="6:6" customFormat="1" x14ac:dyDescent="0.25">
      <c r="F629" s="83"/>
    </row>
    <row r="630" spans="6:6" customFormat="1" x14ac:dyDescent="0.25">
      <c r="F630" s="83"/>
    </row>
    <row r="631" spans="6:6" customFormat="1" x14ac:dyDescent="0.25">
      <c r="F631" s="83"/>
    </row>
    <row r="632" spans="6:6" customFormat="1" x14ac:dyDescent="0.25">
      <c r="F632" s="83"/>
    </row>
    <row r="633" spans="6:6" customFormat="1" x14ac:dyDescent="0.25">
      <c r="F633" s="83"/>
    </row>
    <row r="634" spans="6:6" customFormat="1" x14ac:dyDescent="0.25">
      <c r="F634" s="83"/>
    </row>
    <row r="635" spans="6:6" customFormat="1" x14ac:dyDescent="0.25">
      <c r="F635" s="83"/>
    </row>
    <row r="636" spans="6:6" customFormat="1" x14ac:dyDescent="0.25">
      <c r="F636" s="83"/>
    </row>
    <row r="637" spans="6:6" customFormat="1" x14ac:dyDescent="0.25">
      <c r="F637" s="83"/>
    </row>
    <row r="638" spans="6:6" customFormat="1" x14ac:dyDescent="0.25">
      <c r="F638" s="83"/>
    </row>
    <row r="639" spans="6:6" customFormat="1" x14ac:dyDescent="0.25">
      <c r="F639" s="83"/>
    </row>
    <row r="640" spans="6:6" customFormat="1" x14ac:dyDescent="0.25">
      <c r="F640" s="83"/>
    </row>
    <row r="641" spans="6:6" customFormat="1" x14ac:dyDescent="0.25">
      <c r="F641" s="83"/>
    </row>
    <row r="642" spans="6:6" customFormat="1" x14ac:dyDescent="0.25">
      <c r="F642" s="83"/>
    </row>
    <row r="643" spans="6:6" customFormat="1" x14ac:dyDescent="0.25">
      <c r="F643" s="83"/>
    </row>
    <row r="644" spans="6:6" customFormat="1" x14ac:dyDescent="0.25">
      <c r="F644" s="83"/>
    </row>
    <row r="645" spans="6:6" customFormat="1" x14ac:dyDescent="0.25">
      <c r="F645" s="83"/>
    </row>
    <row r="646" spans="6:6" customFormat="1" x14ac:dyDescent="0.25">
      <c r="F646" s="83"/>
    </row>
    <row r="647" spans="6:6" customFormat="1" x14ac:dyDescent="0.25">
      <c r="F647" s="83"/>
    </row>
    <row r="648" spans="6:6" customFormat="1" x14ac:dyDescent="0.25">
      <c r="F648" s="83"/>
    </row>
    <row r="649" spans="6:6" customFormat="1" x14ac:dyDescent="0.25">
      <c r="F649" s="83"/>
    </row>
    <row r="650" spans="6:6" customFormat="1" x14ac:dyDescent="0.25">
      <c r="F650" s="83"/>
    </row>
    <row r="651" spans="6:6" customFormat="1" x14ac:dyDescent="0.25">
      <c r="F651" s="83"/>
    </row>
    <row r="652" spans="6:6" customFormat="1" x14ac:dyDescent="0.25">
      <c r="F652" s="83"/>
    </row>
    <row r="653" spans="6:6" customFormat="1" x14ac:dyDescent="0.25">
      <c r="F653" s="83"/>
    </row>
    <row r="654" spans="6:6" customFormat="1" x14ac:dyDescent="0.25">
      <c r="F654" s="83"/>
    </row>
    <row r="655" spans="6:6" customFormat="1" x14ac:dyDescent="0.25">
      <c r="F655" s="83"/>
    </row>
    <row r="656" spans="6:6" customFormat="1" x14ac:dyDescent="0.25">
      <c r="F656" s="83"/>
    </row>
    <row r="657" spans="6:6" customFormat="1" x14ac:dyDescent="0.25">
      <c r="F657" s="83"/>
    </row>
    <row r="658" spans="6:6" customFormat="1" x14ac:dyDescent="0.25">
      <c r="F658" s="83"/>
    </row>
    <row r="659" spans="6:6" customFormat="1" x14ac:dyDescent="0.25">
      <c r="F659" s="83"/>
    </row>
    <row r="660" spans="6:6" customFormat="1" x14ac:dyDescent="0.25">
      <c r="F660" s="83"/>
    </row>
    <row r="661" spans="6:6" customFormat="1" x14ac:dyDescent="0.25">
      <c r="F661" s="83"/>
    </row>
    <row r="662" spans="6:6" customFormat="1" x14ac:dyDescent="0.25">
      <c r="F662" s="83"/>
    </row>
    <row r="663" spans="6:6" customFormat="1" x14ac:dyDescent="0.25">
      <c r="F663" s="83"/>
    </row>
    <row r="664" spans="6:6" customFormat="1" x14ac:dyDescent="0.25">
      <c r="F664" s="83"/>
    </row>
    <row r="665" spans="6:6" customFormat="1" x14ac:dyDescent="0.25">
      <c r="F665" s="83"/>
    </row>
    <row r="666" spans="6:6" customFormat="1" x14ac:dyDescent="0.25">
      <c r="F666" s="83"/>
    </row>
    <row r="667" spans="6:6" customFormat="1" x14ac:dyDescent="0.25">
      <c r="F667" s="83"/>
    </row>
    <row r="668" spans="6:6" customFormat="1" x14ac:dyDescent="0.25">
      <c r="F668" s="83"/>
    </row>
    <row r="669" spans="6:6" customFormat="1" x14ac:dyDescent="0.25">
      <c r="F669" s="83"/>
    </row>
    <row r="670" spans="6:6" customFormat="1" x14ac:dyDescent="0.25">
      <c r="F670" s="83"/>
    </row>
    <row r="671" spans="6:6" customFormat="1" x14ac:dyDescent="0.25">
      <c r="F671" s="83"/>
    </row>
    <row r="672" spans="6:6" customFormat="1" x14ac:dyDescent="0.25">
      <c r="F672" s="83"/>
    </row>
    <row r="673" spans="6:6" customFormat="1" x14ac:dyDescent="0.25">
      <c r="F673" s="83"/>
    </row>
    <row r="674" spans="6:6" customFormat="1" x14ac:dyDescent="0.25">
      <c r="F674" s="83"/>
    </row>
    <row r="675" spans="6:6" customFormat="1" x14ac:dyDescent="0.25">
      <c r="F675" s="83"/>
    </row>
    <row r="676" spans="6:6" customFormat="1" x14ac:dyDescent="0.25">
      <c r="F676" s="83"/>
    </row>
    <row r="677" spans="6:6" customFormat="1" x14ac:dyDescent="0.25">
      <c r="F677" s="83"/>
    </row>
    <row r="678" spans="6:6" customFormat="1" x14ac:dyDescent="0.25">
      <c r="F678" s="83"/>
    </row>
    <row r="679" spans="6:6" customFormat="1" x14ac:dyDescent="0.25">
      <c r="F679" s="83"/>
    </row>
    <row r="680" spans="6:6" customFormat="1" x14ac:dyDescent="0.25">
      <c r="F680" s="83"/>
    </row>
    <row r="681" spans="6:6" customFormat="1" x14ac:dyDescent="0.25">
      <c r="F681" s="83"/>
    </row>
    <row r="682" spans="6:6" customFormat="1" x14ac:dyDescent="0.25">
      <c r="F682" s="83"/>
    </row>
    <row r="683" spans="6:6" customFormat="1" x14ac:dyDescent="0.25">
      <c r="F683" s="83"/>
    </row>
    <row r="684" spans="6:6" customFormat="1" x14ac:dyDescent="0.25">
      <c r="F684" s="83"/>
    </row>
    <row r="685" spans="6:6" customFormat="1" x14ac:dyDescent="0.25">
      <c r="F685" s="83"/>
    </row>
    <row r="686" spans="6:6" customFormat="1" x14ac:dyDescent="0.25">
      <c r="F686" s="83"/>
    </row>
    <row r="687" spans="6:6" customFormat="1" x14ac:dyDescent="0.25">
      <c r="F687" s="83"/>
    </row>
    <row r="688" spans="6:6" customFormat="1" x14ac:dyDescent="0.25">
      <c r="F688" s="83"/>
    </row>
    <row r="689" spans="6:6" customFormat="1" x14ac:dyDescent="0.25">
      <c r="F689" s="83"/>
    </row>
    <row r="690" spans="6:6" customFormat="1" x14ac:dyDescent="0.25">
      <c r="F690" s="83"/>
    </row>
    <row r="691" spans="6:6" customFormat="1" x14ac:dyDescent="0.25">
      <c r="F691" s="83"/>
    </row>
    <row r="692" spans="6:6" customFormat="1" x14ac:dyDescent="0.25">
      <c r="F692" s="83"/>
    </row>
    <row r="693" spans="6:6" customFormat="1" x14ac:dyDescent="0.25">
      <c r="F693" s="83"/>
    </row>
    <row r="694" spans="6:6" customFormat="1" x14ac:dyDescent="0.25">
      <c r="F694" s="83"/>
    </row>
    <row r="695" spans="6:6" customFormat="1" x14ac:dyDescent="0.25">
      <c r="F695" s="83"/>
    </row>
    <row r="696" spans="6:6" customFormat="1" x14ac:dyDescent="0.25">
      <c r="F696" s="83"/>
    </row>
    <row r="697" spans="6:6" customFormat="1" x14ac:dyDescent="0.25">
      <c r="F697" s="83"/>
    </row>
    <row r="698" spans="6:6" customFormat="1" x14ac:dyDescent="0.25">
      <c r="F698" s="83"/>
    </row>
    <row r="699" spans="6:6" customFormat="1" x14ac:dyDescent="0.25">
      <c r="F699" s="83"/>
    </row>
    <row r="700" spans="6:6" customFormat="1" x14ac:dyDescent="0.25">
      <c r="F700" s="83"/>
    </row>
    <row r="701" spans="6:6" customFormat="1" x14ac:dyDescent="0.25">
      <c r="F701" s="83"/>
    </row>
    <row r="702" spans="6:6" customFormat="1" x14ac:dyDescent="0.25">
      <c r="F702" s="83"/>
    </row>
    <row r="703" spans="6:6" customFormat="1" x14ac:dyDescent="0.25">
      <c r="F703" s="83"/>
    </row>
    <row r="704" spans="6:6" customFormat="1" x14ac:dyDescent="0.25">
      <c r="F704" s="83"/>
    </row>
    <row r="705" spans="6:6" customFormat="1" x14ac:dyDescent="0.25">
      <c r="F705" s="83"/>
    </row>
    <row r="706" spans="6:6" customFormat="1" x14ac:dyDescent="0.25">
      <c r="F706" s="83"/>
    </row>
    <row r="707" spans="6:6" customFormat="1" x14ac:dyDescent="0.25">
      <c r="F707" s="83"/>
    </row>
    <row r="708" spans="6:6" customFormat="1" x14ac:dyDescent="0.25">
      <c r="F708" s="83"/>
    </row>
    <row r="709" spans="6:6" customFormat="1" x14ac:dyDescent="0.25">
      <c r="F709" s="83"/>
    </row>
    <row r="710" spans="6:6" customFormat="1" x14ac:dyDescent="0.25">
      <c r="F710" s="83"/>
    </row>
    <row r="711" spans="6:6" customFormat="1" x14ac:dyDescent="0.25">
      <c r="F711" s="83"/>
    </row>
    <row r="712" spans="6:6" customFormat="1" x14ac:dyDescent="0.25">
      <c r="F712" s="83"/>
    </row>
    <row r="713" spans="6:6" customFormat="1" x14ac:dyDescent="0.25">
      <c r="F713" s="83"/>
    </row>
    <row r="714" spans="6:6" customFormat="1" x14ac:dyDescent="0.25">
      <c r="F714" s="83"/>
    </row>
    <row r="715" spans="6:6" customFormat="1" x14ac:dyDescent="0.25">
      <c r="F715" s="83"/>
    </row>
    <row r="716" spans="6:6" customFormat="1" x14ac:dyDescent="0.25">
      <c r="F716" s="83"/>
    </row>
    <row r="717" spans="6:6" customFormat="1" x14ac:dyDescent="0.25">
      <c r="F717" s="83"/>
    </row>
    <row r="718" spans="6:6" customFormat="1" x14ac:dyDescent="0.25">
      <c r="F718" s="83"/>
    </row>
    <row r="719" spans="6:6" customFormat="1" x14ac:dyDescent="0.25">
      <c r="F719" s="83"/>
    </row>
    <row r="720" spans="6:6" customFormat="1" x14ac:dyDescent="0.25">
      <c r="F720" s="83"/>
    </row>
    <row r="721" spans="6:6" customFormat="1" x14ac:dyDescent="0.25">
      <c r="F721" s="83"/>
    </row>
    <row r="722" spans="6:6" customFormat="1" x14ac:dyDescent="0.25">
      <c r="F722" s="83"/>
    </row>
    <row r="723" spans="6:6" customFormat="1" x14ac:dyDescent="0.25">
      <c r="F723" s="83"/>
    </row>
    <row r="724" spans="6:6" customFormat="1" x14ac:dyDescent="0.25">
      <c r="F724" s="83"/>
    </row>
    <row r="725" spans="6:6" customFormat="1" x14ac:dyDescent="0.25">
      <c r="F725" s="83"/>
    </row>
    <row r="726" spans="6:6" customFormat="1" x14ac:dyDescent="0.25">
      <c r="F726" s="83"/>
    </row>
    <row r="727" spans="6:6" customFormat="1" x14ac:dyDescent="0.25">
      <c r="F727" s="83"/>
    </row>
    <row r="728" spans="6:6" customFormat="1" x14ac:dyDescent="0.25">
      <c r="F728" s="83"/>
    </row>
    <row r="729" spans="6:6" customFormat="1" x14ac:dyDescent="0.25">
      <c r="F729" s="83"/>
    </row>
    <row r="730" spans="6:6" customFormat="1" x14ac:dyDescent="0.25">
      <c r="F730" s="83"/>
    </row>
    <row r="731" spans="6:6" customFormat="1" x14ac:dyDescent="0.25">
      <c r="F731" s="83"/>
    </row>
    <row r="732" spans="6:6" customFormat="1" x14ac:dyDescent="0.25">
      <c r="F732" s="83"/>
    </row>
    <row r="733" spans="6:6" customFormat="1" x14ac:dyDescent="0.25">
      <c r="F733" s="83"/>
    </row>
    <row r="734" spans="6:6" customFormat="1" x14ac:dyDescent="0.25">
      <c r="F734" s="83"/>
    </row>
    <row r="735" spans="6:6" customFormat="1" x14ac:dyDescent="0.25">
      <c r="F735" s="83"/>
    </row>
    <row r="736" spans="6:6" customFormat="1" x14ac:dyDescent="0.25">
      <c r="F736" s="83"/>
    </row>
    <row r="737" spans="6:6" customFormat="1" x14ac:dyDescent="0.25">
      <c r="F737" s="83"/>
    </row>
    <row r="738" spans="6:6" customFormat="1" x14ac:dyDescent="0.25">
      <c r="F738" s="83"/>
    </row>
    <row r="739" spans="6:6" customFormat="1" x14ac:dyDescent="0.25">
      <c r="F739" s="83"/>
    </row>
    <row r="740" spans="6:6" customFormat="1" x14ac:dyDescent="0.25">
      <c r="F740" s="83"/>
    </row>
    <row r="741" spans="6:6" customFormat="1" x14ac:dyDescent="0.25">
      <c r="F741" s="83"/>
    </row>
    <row r="742" spans="6:6" customFormat="1" x14ac:dyDescent="0.25">
      <c r="F742" s="83"/>
    </row>
    <row r="743" spans="6:6" customFormat="1" x14ac:dyDescent="0.25">
      <c r="F743" s="83"/>
    </row>
    <row r="744" spans="6:6" customFormat="1" x14ac:dyDescent="0.25">
      <c r="F744" s="83"/>
    </row>
    <row r="745" spans="6:6" customFormat="1" x14ac:dyDescent="0.25">
      <c r="F745" s="83"/>
    </row>
    <row r="746" spans="6:6" customFormat="1" x14ac:dyDescent="0.25">
      <c r="F746" s="83"/>
    </row>
    <row r="747" spans="6:6" customFormat="1" x14ac:dyDescent="0.25">
      <c r="F747" s="83"/>
    </row>
    <row r="748" spans="6:6" customFormat="1" x14ac:dyDescent="0.25">
      <c r="F748" s="83"/>
    </row>
    <row r="749" spans="6:6" customFormat="1" x14ac:dyDescent="0.25">
      <c r="F749" s="83"/>
    </row>
    <row r="750" spans="6:6" customFormat="1" x14ac:dyDescent="0.25">
      <c r="F750" s="83"/>
    </row>
    <row r="751" spans="6:6" customFormat="1" x14ac:dyDescent="0.25">
      <c r="F751" s="83"/>
    </row>
    <row r="752" spans="6:6" customFormat="1" x14ac:dyDescent="0.25">
      <c r="F752" s="83"/>
    </row>
    <row r="753" spans="6:6" customFormat="1" x14ac:dyDescent="0.25">
      <c r="F753" s="83"/>
    </row>
    <row r="754" spans="6:6" customFormat="1" x14ac:dyDescent="0.25">
      <c r="F754" s="83"/>
    </row>
    <row r="755" spans="6:6" customFormat="1" x14ac:dyDescent="0.25">
      <c r="F755" s="83"/>
    </row>
    <row r="756" spans="6:6" customFormat="1" x14ac:dyDescent="0.25">
      <c r="F756" s="83"/>
    </row>
    <row r="757" spans="6:6" customFormat="1" x14ac:dyDescent="0.25">
      <c r="F757" s="83"/>
    </row>
    <row r="758" spans="6:6" customFormat="1" x14ac:dyDescent="0.25">
      <c r="F758" s="83"/>
    </row>
    <row r="759" spans="6:6" customFormat="1" x14ac:dyDescent="0.25">
      <c r="F759" s="83"/>
    </row>
    <row r="760" spans="6:6" customFormat="1" x14ac:dyDescent="0.25">
      <c r="F760" s="83"/>
    </row>
    <row r="761" spans="6:6" customFormat="1" x14ac:dyDescent="0.25">
      <c r="F761" s="83"/>
    </row>
    <row r="762" spans="6:6" customFormat="1" x14ac:dyDescent="0.25">
      <c r="F762" s="83"/>
    </row>
    <row r="763" spans="6:6" customFormat="1" x14ac:dyDescent="0.25">
      <c r="F763" s="83"/>
    </row>
    <row r="764" spans="6:6" customFormat="1" x14ac:dyDescent="0.25">
      <c r="F764" s="83"/>
    </row>
    <row r="765" spans="6:6" customFormat="1" x14ac:dyDescent="0.25">
      <c r="F765" s="83"/>
    </row>
    <row r="766" spans="6:6" customFormat="1" x14ac:dyDescent="0.25">
      <c r="F766" s="83"/>
    </row>
    <row r="767" spans="6:6" customFormat="1" x14ac:dyDescent="0.25">
      <c r="F767" s="83"/>
    </row>
    <row r="768" spans="6:6" customFormat="1" x14ac:dyDescent="0.25">
      <c r="F768" s="83"/>
    </row>
    <row r="769" spans="6:6" customFormat="1" x14ac:dyDescent="0.25">
      <c r="F769" s="83"/>
    </row>
    <row r="770" spans="6:6" customFormat="1" x14ac:dyDescent="0.25">
      <c r="F770" s="83"/>
    </row>
    <row r="771" spans="6:6" customFormat="1" x14ac:dyDescent="0.25">
      <c r="F771" s="83"/>
    </row>
    <row r="772" spans="6:6" customFormat="1" x14ac:dyDescent="0.25">
      <c r="F772" s="83"/>
    </row>
    <row r="773" spans="6:6" customFormat="1" x14ac:dyDescent="0.25">
      <c r="F773" s="83"/>
    </row>
    <row r="774" spans="6:6" customFormat="1" x14ac:dyDescent="0.25">
      <c r="F774" s="83"/>
    </row>
    <row r="775" spans="6:6" customFormat="1" x14ac:dyDescent="0.25">
      <c r="F775" s="83"/>
    </row>
    <row r="776" spans="6:6" customFormat="1" x14ac:dyDescent="0.25">
      <c r="F776" s="83"/>
    </row>
    <row r="777" spans="6:6" customFormat="1" x14ac:dyDescent="0.25">
      <c r="F777" s="83"/>
    </row>
    <row r="778" spans="6:6" customFormat="1" x14ac:dyDescent="0.25">
      <c r="F778" s="83"/>
    </row>
    <row r="779" spans="6:6" customFormat="1" x14ac:dyDescent="0.25">
      <c r="F779" s="83"/>
    </row>
    <row r="780" spans="6:6" customFormat="1" x14ac:dyDescent="0.25">
      <c r="F780" s="83"/>
    </row>
    <row r="781" spans="6:6" customFormat="1" x14ac:dyDescent="0.25">
      <c r="F781" s="83"/>
    </row>
    <row r="782" spans="6:6" customFormat="1" x14ac:dyDescent="0.25">
      <c r="F782" s="83"/>
    </row>
    <row r="783" spans="6:6" customFormat="1" x14ac:dyDescent="0.25">
      <c r="F783" s="83"/>
    </row>
    <row r="784" spans="6:6" customFormat="1" x14ac:dyDescent="0.25">
      <c r="F784" s="83"/>
    </row>
    <row r="785" spans="6:6" customFormat="1" x14ac:dyDescent="0.25">
      <c r="F785" s="83"/>
    </row>
    <row r="786" spans="6:6" customFormat="1" x14ac:dyDescent="0.25">
      <c r="F786" s="83"/>
    </row>
    <row r="787" spans="6:6" customFormat="1" x14ac:dyDescent="0.25">
      <c r="F787" s="83"/>
    </row>
    <row r="788" spans="6:6" customFormat="1" x14ac:dyDescent="0.25">
      <c r="F788" s="83"/>
    </row>
    <row r="789" spans="6:6" customFormat="1" x14ac:dyDescent="0.25">
      <c r="F789" s="83"/>
    </row>
    <row r="790" spans="6:6" customFormat="1" x14ac:dyDescent="0.25">
      <c r="F790" s="83"/>
    </row>
    <row r="791" spans="6:6" customFormat="1" x14ac:dyDescent="0.25">
      <c r="F791" s="83"/>
    </row>
    <row r="792" spans="6:6" customFormat="1" x14ac:dyDescent="0.25">
      <c r="F792" s="83"/>
    </row>
    <row r="793" spans="6:6" customFormat="1" x14ac:dyDescent="0.25">
      <c r="F793" s="83"/>
    </row>
    <row r="794" spans="6:6" customFormat="1" x14ac:dyDescent="0.25">
      <c r="F794" s="83"/>
    </row>
    <row r="795" spans="6:6" customFormat="1" x14ac:dyDescent="0.25">
      <c r="F795" s="83"/>
    </row>
    <row r="796" spans="6:6" customFormat="1" x14ac:dyDescent="0.25">
      <c r="F796" s="83"/>
    </row>
    <row r="797" spans="6:6" customFormat="1" x14ac:dyDescent="0.25">
      <c r="F797" s="83"/>
    </row>
    <row r="798" spans="6:6" customFormat="1" x14ac:dyDescent="0.25">
      <c r="F798" s="83"/>
    </row>
    <row r="799" spans="6:6" customFormat="1" x14ac:dyDescent="0.25">
      <c r="F799" s="83"/>
    </row>
    <row r="800" spans="6:6" customFormat="1" x14ac:dyDescent="0.25">
      <c r="F800" s="83"/>
    </row>
    <row r="801" spans="6:6" customFormat="1" x14ac:dyDescent="0.25">
      <c r="F801" s="83"/>
    </row>
    <row r="802" spans="6:6" customFormat="1" x14ac:dyDescent="0.25">
      <c r="F802" s="83"/>
    </row>
    <row r="803" spans="6:6" customFormat="1" x14ac:dyDescent="0.25">
      <c r="F803" s="83"/>
    </row>
    <row r="804" spans="6:6" customFormat="1" x14ac:dyDescent="0.25">
      <c r="F804" s="83"/>
    </row>
    <row r="805" spans="6:6" customFormat="1" x14ac:dyDescent="0.25">
      <c r="F805" s="83"/>
    </row>
    <row r="806" spans="6:6" customFormat="1" x14ac:dyDescent="0.25">
      <c r="F806" s="83"/>
    </row>
    <row r="807" spans="6:6" customFormat="1" x14ac:dyDescent="0.25">
      <c r="F807" s="83"/>
    </row>
    <row r="808" spans="6:6" customFormat="1" x14ac:dyDescent="0.25">
      <c r="F808" s="83"/>
    </row>
    <row r="809" spans="6:6" customFormat="1" x14ac:dyDescent="0.25">
      <c r="F809" s="83"/>
    </row>
    <row r="810" spans="6:6" customFormat="1" x14ac:dyDescent="0.25">
      <c r="F810" s="83"/>
    </row>
    <row r="811" spans="6:6" customFormat="1" x14ac:dyDescent="0.25">
      <c r="F811" s="83"/>
    </row>
    <row r="812" spans="6:6" customFormat="1" x14ac:dyDescent="0.25">
      <c r="F812" s="83"/>
    </row>
    <row r="813" spans="6:6" customFormat="1" x14ac:dyDescent="0.25">
      <c r="F813" s="83"/>
    </row>
    <row r="814" spans="6:6" customFormat="1" x14ac:dyDescent="0.25">
      <c r="F814" s="83"/>
    </row>
    <row r="815" spans="6:6" customFormat="1" x14ac:dyDescent="0.25">
      <c r="F815" s="83"/>
    </row>
    <row r="816" spans="6:6" customFormat="1" x14ac:dyDescent="0.25">
      <c r="F816" s="83"/>
    </row>
    <row r="817" spans="6:6" customFormat="1" x14ac:dyDescent="0.25">
      <c r="F817" s="83"/>
    </row>
    <row r="818" spans="6:6" customFormat="1" x14ac:dyDescent="0.25">
      <c r="F818" s="83"/>
    </row>
    <row r="819" spans="6:6" customFormat="1" x14ac:dyDescent="0.25">
      <c r="F819" s="83"/>
    </row>
    <row r="820" spans="6:6" customFormat="1" x14ac:dyDescent="0.25">
      <c r="F820" s="83"/>
    </row>
    <row r="821" spans="6:6" customFormat="1" x14ac:dyDescent="0.25">
      <c r="F821" s="83"/>
    </row>
    <row r="822" spans="6:6" customFormat="1" x14ac:dyDescent="0.25">
      <c r="F822" s="83"/>
    </row>
    <row r="823" spans="6:6" customFormat="1" x14ac:dyDescent="0.25">
      <c r="F823" s="83"/>
    </row>
    <row r="824" spans="6:6" customFormat="1" x14ac:dyDescent="0.25">
      <c r="F824" s="83"/>
    </row>
    <row r="825" spans="6:6" customFormat="1" x14ac:dyDescent="0.25">
      <c r="F825" s="83"/>
    </row>
    <row r="826" spans="6:6" customFormat="1" x14ac:dyDescent="0.25">
      <c r="F826" s="83"/>
    </row>
    <row r="827" spans="6:6" customFormat="1" x14ac:dyDescent="0.25">
      <c r="F827" s="83"/>
    </row>
    <row r="828" spans="6:6" customFormat="1" x14ac:dyDescent="0.25">
      <c r="F828" s="83"/>
    </row>
    <row r="829" spans="6:6" customFormat="1" x14ac:dyDescent="0.25">
      <c r="F829" s="83"/>
    </row>
    <row r="830" spans="6:6" customFormat="1" x14ac:dyDescent="0.25">
      <c r="F830" s="83"/>
    </row>
    <row r="831" spans="6:6" customFormat="1" x14ac:dyDescent="0.25">
      <c r="F831" s="83"/>
    </row>
    <row r="832" spans="6:6" customFormat="1" x14ac:dyDescent="0.25">
      <c r="F832" s="83"/>
    </row>
    <row r="833" spans="6:6" customFormat="1" x14ac:dyDescent="0.25">
      <c r="F833" s="83"/>
    </row>
    <row r="834" spans="6:6" customFormat="1" x14ac:dyDescent="0.25">
      <c r="F834" s="83"/>
    </row>
    <row r="835" spans="6:6" customFormat="1" x14ac:dyDescent="0.25">
      <c r="F835" s="83"/>
    </row>
    <row r="836" spans="6:6" customFormat="1" x14ac:dyDescent="0.25">
      <c r="F836" s="83"/>
    </row>
    <row r="837" spans="6:6" customFormat="1" x14ac:dyDescent="0.25">
      <c r="F837" s="83"/>
    </row>
    <row r="838" spans="6:6" customFormat="1" x14ac:dyDescent="0.25">
      <c r="F838" s="83"/>
    </row>
    <row r="839" spans="6:6" customFormat="1" x14ac:dyDescent="0.25">
      <c r="F839" s="83"/>
    </row>
    <row r="840" spans="6:6" customFormat="1" x14ac:dyDescent="0.25">
      <c r="F840" s="83"/>
    </row>
    <row r="841" spans="6:6" customFormat="1" x14ac:dyDescent="0.25">
      <c r="F841" s="83"/>
    </row>
    <row r="842" spans="6:6" customFormat="1" x14ac:dyDescent="0.25">
      <c r="F842" s="83"/>
    </row>
    <row r="843" spans="6:6" customFormat="1" x14ac:dyDescent="0.25">
      <c r="F843" s="83"/>
    </row>
    <row r="844" spans="6:6" customFormat="1" x14ac:dyDescent="0.25">
      <c r="F844" s="83"/>
    </row>
    <row r="845" spans="6:6" customFormat="1" x14ac:dyDescent="0.25">
      <c r="F845" s="83"/>
    </row>
    <row r="846" spans="6:6" customFormat="1" x14ac:dyDescent="0.25">
      <c r="F846" s="83"/>
    </row>
    <row r="847" spans="6:6" customFormat="1" x14ac:dyDescent="0.25">
      <c r="F847" s="83"/>
    </row>
    <row r="848" spans="6:6" customFormat="1" x14ac:dyDescent="0.25">
      <c r="F848" s="83"/>
    </row>
    <row r="849" spans="6:6" customFormat="1" x14ac:dyDescent="0.25">
      <c r="F849" s="83"/>
    </row>
    <row r="850" spans="6:6" customFormat="1" x14ac:dyDescent="0.25">
      <c r="F850" s="83"/>
    </row>
    <row r="851" spans="6:6" customFormat="1" x14ac:dyDescent="0.25">
      <c r="F851" s="83"/>
    </row>
    <row r="852" spans="6:6" customFormat="1" x14ac:dyDescent="0.25">
      <c r="F852" s="83"/>
    </row>
    <row r="853" spans="6:6" customFormat="1" x14ac:dyDescent="0.25">
      <c r="F853" s="83"/>
    </row>
    <row r="854" spans="6:6" customFormat="1" x14ac:dyDescent="0.25">
      <c r="F854" s="83"/>
    </row>
    <row r="855" spans="6:6" customFormat="1" x14ac:dyDescent="0.25">
      <c r="F855" s="83"/>
    </row>
    <row r="856" spans="6:6" customFormat="1" x14ac:dyDescent="0.25">
      <c r="F856" s="83"/>
    </row>
    <row r="857" spans="6:6" customFormat="1" x14ac:dyDescent="0.25">
      <c r="F857" s="83"/>
    </row>
    <row r="858" spans="6:6" customFormat="1" x14ac:dyDescent="0.25">
      <c r="F858" s="83"/>
    </row>
    <row r="859" spans="6:6" customFormat="1" x14ac:dyDescent="0.25">
      <c r="F859" s="83"/>
    </row>
    <row r="860" spans="6:6" customFormat="1" x14ac:dyDescent="0.25">
      <c r="F860" s="83"/>
    </row>
    <row r="861" spans="6:6" customFormat="1" x14ac:dyDescent="0.25">
      <c r="F861" s="83"/>
    </row>
    <row r="862" spans="6:6" customFormat="1" x14ac:dyDescent="0.25">
      <c r="F862" s="83"/>
    </row>
    <row r="863" spans="6:6" customFormat="1" x14ac:dyDescent="0.25">
      <c r="F863" s="83"/>
    </row>
    <row r="864" spans="6:6" customFormat="1" x14ac:dyDescent="0.25">
      <c r="F864" s="83"/>
    </row>
    <row r="865" spans="6:6" customFormat="1" x14ac:dyDescent="0.25">
      <c r="F865" s="83"/>
    </row>
    <row r="866" spans="6:6" customFormat="1" x14ac:dyDescent="0.25">
      <c r="F866" s="83"/>
    </row>
    <row r="867" spans="6:6" customFormat="1" x14ac:dyDescent="0.25">
      <c r="F867" s="83"/>
    </row>
    <row r="868" spans="6:6" customFormat="1" x14ac:dyDescent="0.25">
      <c r="F868" s="83"/>
    </row>
    <row r="869" spans="6:6" customFormat="1" x14ac:dyDescent="0.25">
      <c r="F869" s="83"/>
    </row>
    <row r="870" spans="6:6" customFormat="1" x14ac:dyDescent="0.25">
      <c r="F870" s="83"/>
    </row>
    <row r="871" spans="6:6" customFormat="1" x14ac:dyDescent="0.25">
      <c r="F871" s="83"/>
    </row>
    <row r="872" spans="6:6" customFormat="1" x14ac:dyDescent="0.25">
      <c r="F872" s="83"/>
    </row>
    <row r="873" spans="6:6" customFormat="1" x14ac:dyDescent="0.25">
      <c r="F873" s="83"/>
    </row>
    <row r="874" spans="6:6" customFormat="1" x14ac:dyDescent="0.25">
      <c r="F874" s="83"/>
    </row>
    <row r="875" spans="6:6" customFormat="1" x14ac:dyDescent="0.25">
      <c r="F875" s="83"/>
    </row>
    <row r="876" spans="6:6" customFormat="1" x14ac:dyDescent="0.25">
      <c r="F876" s="83"/>
    </row>
    <row r="877" spans="6:6" customFormat="1" x14ac:dyDescent="0.25">
      <c r="F877" s="83"/>
    </row>
    <row r="878" spans="6:6" customFormat="1" x14ac:dyDescent="0.25">
      <c r="F878" s="83"/>
    </row>
    <row r="879" spans="6:6" customFormat="1" x14ac:dyDescent="0.25">
      <c r="F879" s="83"/>
    </row>
    <row r="880" spans="6:6" customFormat="1" x14ac:dyDescent="0.25">
      <c r="F880" s="83"/>
    </row>
    <row r="881" spans="6:6" customFormat="1" x14ac:dyDescent="0.25">
      <c r="F881" s="83"/>
    </row>
    <row r="882" spans="6:6" customFormat="1" x14ac:dyDescent="0.25">
      <c r="F882" s="83"/>
    </row>
    <row r="883" spans="6:6" customFormat="1" x14ac:dyDescent="0.25">
      <c r="F883" s="83"/>
    </row>
    <row r="884" spans="6:6" customFormat="1" x14ac:dyDescent="0.25">
      <c r="F884" s="83"/>
    </row>
    <row r="885" spans="6:6" customFormat="1" x14ac:dyDescent="0.25">
      <c r="F885" s="83"/>
    </row>
    <row r="886" spans="6:6" customFormat="1" x14ac:dyDescent="0.25">
      <c r="F886" s="83"/>
    </row>
    <row r="887" spans="6:6" customFormat="1" x14ac:dyDescent="0.25">
      <c r="F887" s="83"/>
    </row>
    <row r="888" spans="6:6" customFormat="1" x14ac:dyDescent="0.25">
      <c r="F888" s="83"/>
    </row>
    <row r="889" spans="6:6" customFormat="1" x14ac:dyDescent="0.25">
      <c r="F889" s="83"/>
    </row>
    <row r="890" spans="6:6" customFormat="1" x14ac:dyDescent="0.25">
      <c r="F890" s="83"/>
    </row>
    <row r="891" spans="6:6" customFormat="1" x14ac:dyDescent="0.25">
      <c r="F891" s="83"/>
    </row>
    <row r="892" spans="6:6" customFormat="1" x14ac:dyDescent="0.25">
      <c r="F892" s="83"/>
    </row>
    <row r="893" spans="6:6" customFormat="1" x14ac:dyDescent="0.25">
      <c r="F893" s="83"/>
    </row>
    <row r="894" spans="6:6" customFormat="1" x14ac:dyDescent="0.25">
      <c r="F894" s="83"/>
    </row>
    <row r="895" spans="6:6" customFormat="1" x14ac:dyDescent="0.25">
      <c r="F895" s="83"/>
    </row>
    <row r="896" spans="6:6" customFormat="1" x14ac:dyDescent="0.25">
      <c r="F896" s="83"/>
    </row>
    <row r="897" spans="6:6" customFormat="1" x14ac:dyDescent="0.25">
      <c r="F897" s="83"/>
    </row>
    <row r="898" spans="6:6" customFormat="1" x14ac:dyDescent="0.25">
      <c r="F898" s="83"/>
    </row>
    <row r="899" spans="6:6" customFormat="1" x14ac:dyDescent="0.25">
      <c r="F899" s="83"/>
    </row>
    <row r="900" spans="6:6" customFormat="1" x14ac:dyDescent="0.25">
      <c r="F900" s="83"/>
    </row>
    <row r="901" spans="6:6" customFormat="1" x14ac:dyDescent="0.25">
      <c r="F901" s="83"/>
    </row>
    <row r="902" spans="6:6" customFormat="1" x14ac:dyDescent="0.25">
      <c r="F902" s="83"/>
    </row>
    <row r="903" spans="6:6" customFormat="1" x14ac:dyDescent="0.25">
      <c r="F903" s="83"/>
    </row>
    <row r="904" spans="6:6" customFormat="1" x14ac:dyDescent="0.25">
      <c r="F904" s="83"/>
    </row>
    <row r="905" spans="6:6" customFormat="1" x14ac:dyDescent="0.25">
      <c r="F905" s="83"/>
    </row>
    <row r="906" spans="6:6" customFormat="1" x14ac:dyDescent="0.25">
      <c r="F906" s="83"/>
    </row>
    <row r="907" spans="6:6" customFormat="1" x14ac:dyDescent="0.25">
      <c r="F907" s="83"/>
    </row>
    <row r="908" spans="6:6" customFormat="1" x14ac:dyDescent="0.25">
      <c r="F908" s="83"/>
    </row>
    <row r="909" spans="6:6" customFormat="1" x14ac:dyDescent="0.25">
      <c r="F909" s="83"/>
    </row>
    <row r="910" spans="6:6" customFormat="1" x14ac:dyDescent="0.25">
      <c r="F910" s="83"/>
    </row>
    <row r="911" spans="6:6" customFormat="1" x14ac:dyDescent="0.25">
      <c r="F911" s="83"/>
    </row>
    <row r="912" spans="6:6" customFormat="1" x14ac:dyDescent="0.25">
      <c r="F912" s="83"/>
    </row>
    <row r="913" spans="6:6" customFormat="1" x14ac:dyDescent="0.25">
      <c r="F913" s="83"/>
    </row>
    <row r="914" spans="6:6" customFormat="1" x14ac:dyDescent="0.25">
      <c r="F914" s="83"/>
    </row>
    <row r="915" spans="6:6" customFormat="1" x14ac:dyDescent="0.25">
      <c r="F915" s="83"/>
    </row>
    <row r="916" spans="6:6" customFormat="1" x14ac:dyDescent="0.25">
      <c r="F916" s="83"/>
    </row>
    <row r="917" spans="6:6" customFormat="1" x14ac:dyDescent="0.25">
      <c r="F917" s="83"/>
    </row>
    <row r="918" spans="6:6" customFormat="1" x14ac:dyDescent="0.25">
      <c r="F918" s="83"/>
    </row>
    <row r="919" spans="6:6" customFormat="1" x14ac:dyDescent="0.25">
      <c r="F919" s="83"/>
    </row>
    <row r="920" spans="6:6" customFormat="1" x14ac:dyDescent="0.25">
      <c r="F920" s="83"/>
    </row>
    <row r="921" spans="6:6" customFormat="1" x14ac:dyDescent="0.25">
      <c r="F921" s="83"/>
    </row>
    <row r="922" spans="6:6" customFormat="1" x14ac:dyDescent="0.25">
      <c r="F922" s="83"/>
    </row>
    <row r="923" spans="6:6" customFormat="1" x14ac:dyDescent="0.25">
      <c r="F923" s="83"/>
    </row>
    <row r="924" spans="6:6" customFormat="1" x14ac:dyDescent="0.25">
      <c r="F924" s="83"/>
    </row>
    <row r="925" spans="6:6" customFormat="1" x14ac:dyDescent="0.25">
      <c r="F925" s="83"/>
    </row>
    <row r="926" spans="6:6" customFormat="1" x14ac:dyDescent="0.25">
      <c r="F926" s="83"/>
    </row>
    <row r="927" spans="6:6" customFormat="1" x14ac:dyDescent="0.25">
      <c r="F927" s="83"/>
    </row>
    <row r="928" spans="6:6" customFormat="1" x14ac:dyDescent="0.25">
      <c r="F928" s="83"/>
    </row>
    <row r="929" spans="6:6" customFormat="1" x14ac:dyDescent="0.25">
      <c r="F929" s="83"/>
    </row>
    <row r="930" spans="6:6" customFormat="1" x14ac:dyDescent="0.25">
      <c r="F930" s="83"/>
    </row>
    <row r="931" spans="6:6" customFormat="1" x14ac:dyDescent="0.25">
      <c r="F931" s="83"/>
    </row>
    <row r="932" spans="6:6" customFormat="1" x14ac:dyDescent="0.25">
      <c r="F932" s="83"/>
    </row>
    <row r="933" spans="6:6" customFormat="1" x14ac:dyDescent="0.25">
      <c r="F933" s="83"/>
    </row>
    <row r="934" spans="6:6" customFormat="1" x14ac:dyDescent="0.25">
      <c r="F934" s="83"/>
    </row>
    <row r="935" spans="6:6" customFormat="1" x14ac:dyDescent="0.25">
      <c r="F935" s="83"/>
    </row>
    <row r="936" spans="6:6" customFormat="1" x14ac:dyDescent="0.25">
      <c r="F936" s="83"/>
    </row>
    <row r="937" spans="6:6" customFormat="1" x14ac:dyDescent="0.25">
      <c r="F937" s="83"/>
    </row>
    <row r="938" spans="6:6" customFormat="1" x14ac:dyDescent="0.25">
      <c r="F938" s="83"/>
    </row>
    <row r="939" spans="6:6" customFormat="1" x14ac:dyDescent="0.25">
      <c r="F939" s="83"/>
    </row>
    <row r="940" spans="6:6" customFormat="1" x14ac:dyDescent="0.25">
      <c r="F940" s="83"/>
    </row>
    <row r="941" spans="6:6" customFormat="1" x14ac:dyDescent="0.25">
      <c r="F941" s="83"/>
    </row>
    <row r="942" spans="6:6" customFormat="1" x14ac:dyDescent="0.25">
      <c r="F942" s="83"/>
    </row>
    <row r="943" spans="6:6" customFormat="1" x14ac:dyDescent="0.25">
      <c r="F943" s="83"/>
    </row>
    <row r="944" spans="6:6" customFormat="1" x14ac:dyDescent="0.25">
      <c r="F944" s="83"/>
    </row>
    <row r="945" spans="6:6" customFormat="1" x14ac:dyDescent="0.25">
      <c r="F945" s="83"/>
    </row>
    <row r="946" spans="6:6" customFormat="1" x14ac:dyDescent="0.25">
      <c r="F946" s="83"/>
    </row>
    <row r="947" spans="6:6" customFormat="1" x14ac:dyDescent="0.25">
      <c r="F947" s="83"/>
    </row>
    <row r="948" spans="6:6" customFormat="1" x14ac:dyDescent="0.25">
      <c r="F948" s="83"/>
    </row>
    <row r="949" spans="6:6" customFormat="1" x14ac:dyDescent="0.25">
      <c r="F949" s="83"/>
    </row>
    <row r="950" spans="6:6" customFormat="1" x14ac:dyDescent="0.25">
      <c r="F950" s="83"/>
    </row>
    <row r="951" spans="6:6" customFormat="1" x14ac:dyDescent="0.25">
      <c r="F951" s="83"/>
    </row>
    <row r="952" spans="6:6" customFormat="1" x14ac:dyDescent="0.25">
      <c r="F952" s="83"/>
    </row>
    <row r="953" spans="6:6" customFormat="1" x14ac:dyDescent="0.25">
      <c r="F953" s="83"/>
    </row>
    <row r="954" spans="6:6" customFormat="1" x14ac:dyDescent="0.25">
      <c r="F954" s="83"/>
    </row>
    <row r="955" spans="6:6" customFormat="1" x14ac:dyDescent="0.25">
      <c r="F955" s="83"/>
    </row>
    <row r="956" spans="6:6" customFormat="1" x14ac:dyDescent="0.25">
      <c r="F956" s="83"/>
    </row>
    <row r="957" spans="6:6" customFormat="1" x14ac:dyDescent="0.25">
      <c r="F957" s="83"/>
    </row>
    <row r="958" spans="6:6" customFormat="1" x14ac:dyDescent="0.25">
      <c r="F958" s="83"/>
    </row>
    <row r="959" spans="6:6" customFormat="1" x14ac:dyDescent="0.25">
      <c r="F959" s="83"/>
    </row>
    <row r="960" spans="6:6" customFormat="1" x14ac:dyDescent="0.25">
      <c r="F960" s="83"/>
    </row>
    <row r="961" spans="6:6" customFormat="1" x14ac:dyDescent="0.25">
      <c r="F961" s="83"/>
    </row>
    <row r="962" spans="6:6" customFormat="1" x14ac:dyDescent="0.25">
      <c r="F962" s="83"/>
    </row>
    <row r="963" spans="6:6" customFormat="1" x14ac:dyDescent="0.25">
      <c r="F963" s="83"/>
    </row>
    <row r="964" spans="6:6" customFormat="1" x14ac:dyDescent="0.25">
      <c r="F964" s="83"/>
    </row>
    <row r="965" spans="6:6" customFormat="1" x14ac:dyDescent="0.25">
      <c r="F965" s="83"/>
    </row>
    <row r="966" spans="6:6" customFormat="1" x14ac:dyDescent="0.25">
      <c r="F966" s="83"/>
    </row>
    <row r="967" spans="6:6" customFormat="1" x14ac:dyDescent="0.25">
      <c r="F967" s="83"/>
    </row>
    <row r="968" spans="6:6" customFormat="1" x14ac:dyDescent="0.25">
      <c r="F968" s="83"/>
    </row>
    <row r="969" spans="6:6" customFormat="1" x14ac:dyDescent="0.25">
      <c r="F969" s="83"/>
    </row>
    <row r="970" spans="6:6" customFormat="1" x14ac:dyDescent="0.25">
      <c r="F970" s="83"/>
    </row>
    <row r="971" spans="6:6" customFormat="1" x14ac:dyDescent="0.25">
      <c r="F971" s="83"/>
    </row>
    <row r="972" spans="6:6" customFormat="1" x14ac:dyDescent="0.25">
      <c r="F972" s="83"/>
    </row>
    <row r="973" spans="6:6" customFormat="1" x14ac:dyDescent="0.25">
      <c r="F973" s="83"/>
    </row>
    <row r="974" spans="6:6" customFormat="1" x14ac:dyDescent="0.25">
      <c r="F974" s="83"/>
    </row>
    <row r="975" spans="6:6" customFormat="1" x14ac:dyDescent="0.25">
      <c r="F975" s="83"/>
    </row>
    <row r="976" spans="6:6" customFormat="1" x14ac:dyDescent="0.25">
      <c r="F976" s="83"/>
    </row>
    <row r="977" spans="6:6" customFormat="1" x14ac:dyDescent="0.25">
      <c r="F977" s="83"/>
    </row>
    <row r="978" spans="6:6" customFormat="1" x14ac:dyDescent="0.25">
      <c r="F978" s="83"/>
    </row>
    <row r="979" spans="6:6" customFormat="1" x14ac:dyDescent="0.25">
      <c r="F979" s="83"/>
    </row>
    <row r="980" spans="6:6" customFormat="1" x14ac:dyDescent="0.25">
      <c r="F980" s="83"/>
    </row>
    <row r="981" spans="6:6" customFormat="1" x14ac:dyDescent="0.25">
      <c r="F981" s="83"/>
    </row>
    <row r="982" spans="6:6" customFormat="1" x14ac:dyDescent="0.25">
      <c r="F982" s="83"/>
    </row>
    <row r="983" spans="6:6" customFormat="1" x14ac:dyDescent="0.25">
      <c r="F983" s="83"/>
    </row>
    <row r="984" spans="6:6" customFormat="1" x14ac:dyDescent="0.25">
      <c r="F984" s="83"/>
    </row>
    <row r="985" spans="6:6" customFormat="1" x14ac:dyDescent="0.25">
      <c r="F985" s="83"/>
    </row>
    <row r="986" spans="6:6" customFormat="1" x14ac:dyDescent="0.25">
      <c r="F986" s="83"/>
    </row>
    <row r="987" spans="6:6" customFormat="1" x14ac:dyDescent="0.25">
      <c r="F987" s="83"/>
    </row>
    <row r="988" spans="6:6" customFormat="1" x14ac:dyDescent="0.25">
      <c r="F988" s="83"/>
    </row>
    <row r="989" spans="6:6" customFormat="1" x14ac:dyDescent="0.25">
      <c r="F989" s="83"/>
    </row>
    <row r="990" spans="6:6" customFormat="1" x14ac:dyDescent="0.25">
      <c r="F990" s="83"/>
    </row>
    <row r="991" spans="6:6" customFormat="1" x14ac:dyDescent="0.25">
      <c r="F991" s="83"/>
    </row>
    <row r="992" spans="6:6" customFormat="1" x14ac:dyDescent="0.25">
      <c r="F992" s="83"/>
    </row>
    <row r="993" spans="6:6" customFormat="1" x14ac:dyDescent="0.25">
      <c r="F993" s="83"/>
    </row>
    <row r="994" spans="6:6" customFormat="1" x14ac:dyDescent="0.25">
      <c r="F994" s="83"/>
    </row>
    <row r="995" spans="6:6" customFormat="1" x14ac:dyDescent="0.25">
      <c r="F995" s="83"/>
    </row>
    <row r="996" spans="6:6" customFormat="1" x14ac:dyDescent="0.25">
      <c r="F996" s="83"/>
    </row>
    <row r="997" spans="6:6" customFormat="1" x14ac:dyDescent="0.25">
      <c r="F997" s="83"/>
    </row>
    <row r="998" spans="6:6" customFormat="1" x14ac:dyDescent="0.25">
      <c r="F998" s="83"/>
    </row>
    <row r="999" spans="6:6" customFormat="1" x14ac:dyDescent="0.25">
      <c r="F999" s="83"/>
    </row>
    <row r="1000" spans="6:6" customFormat="1" x14ac:dyDescent="0.25">
      <c r="F1000" s="83"/>
    </row>
    <row r="1001" spans="6:6" customFormat="1" x14ac:dyDescent="0.25">
      <c r="F1001" s="83"/>
    </row>
    <row r="1002" spans="6:6" customFormat="1" x14ac:dyDescent="0.25">
      <c r="F1002" s="83"/>
    </row>
    <row r="1003" spans="6:6" customFormat="1" x14ac:dyDescent="0.25">
      <c r="F1003" s="83"/>
    </row>
    <row r="1004" spans="6:6" customFormat="1" x14ac:dyDescent="0.25">
      <c r="F1004" s="83"/>
    </row>
    <row r="1005" spans="6:6" customFormat="1" x14ac:dyDescent="0.25">
      <c r="F1005" s="83"/>
    </row>
    <row r="1006" spans="6:6" customFormat="1" x14ac:dyDescent="0.25">
      <c r="F1006" s="83"/>
    </row>
    <row r="1007" spans="6:6" customFormat="1" x14ac:dyDescent="0.25">
      <c r="F1007" s="83"/>
    </row>
    <row r="1008" spans="6:6" customFormat="1" x14ac:dyDescent="0.25">
      <c r="F1008" s="83"/>
    </row>
    <row r="1009" spans="6:6" customFormat="1" x14ac:dyDescent="0.25">
      <c r="F1009" s="83"/>
    </row>
    <row r="1010" spans="6:6" customFormat="1" x14ac:dyDescent="0.25">
      <c r="F1010" s="83"/>
    </row>
    <row r="1011" spans="6:6" customFormat="1" x14ac:dyDescent="0.25">
      <c r="F1011" s="83"/>
    </row>
    <row r="1012" spans="6:6" customFormat="1" x14ac:dyDescent="0.25">
      <c r="F1012" s="83"/>
    </row>
    <row r="1013" spans="6:6" customFormat="1" x14ac:dyDescent="0.25">
      <c r="F1013" s="83"/>
    </row>
    <row r="1014" spans="6:6" customFormat="1" x14ac:dyDescent="0.25">
      <c r="F1014" s="83"/>
    </row>
    <row r="1015" spans="6:6" customFormat="1" x14ac:dyDescent="0.25">
      <c r="F1015" s="83"/>
    </row>
    <row r="1016" spans="6:6" customFormat="1" x14ac:dyDescent="0.25">
      <c r="F1016" s="83"/>
    </row>
    <row r="1017" spans="6:6" customFormat="1" x14ac:dyDescent="0.25">
      <c r="F1017" s="83"/>
    </row>
    <row r="1018" spans="6:6" customFormat="1" x14ac:dyDescent="0.25">
      <c r="F1018" s="83"/>
    </row>
    <row r="1019" spans="6:6" customFormat="1" x14ac:dyDescent="0.25">
      <c r="F1019" s="83"/>
    </row>
    <row r="1020" spans="6:6" customFormat="1" x14ac:dyDescent="0.25">
      <c r="F1020" s="83"/>
    </row>
    <row r="1021" spans="6:6" customFormat="1" x14ac:dyDescent="0.25">
      <c r="F1021" s="83"/>
    </row>
    <row r="1022" spans="6:6" customFormat="1" x14ac:dyDescent="0.25">
      <c r="F1022" s="83"/>
    </row>
    <row r="1023" spans="6:6" customFormat="1" x14ac:dyDescent="0.25">
      <c r="F1023" s="83"/>
    </row>
    <row r="1024" spans="6:6" customFormat="1" x14ac:dyDescent="0.25">
      <c r="F1024" s="83"/>
    </row>
    <row r="1025" spans="6:6" customFormat="1" x14ac:dyDescent="0.25">
      <c r="F1025" s="83"/>
    </row>
    <row r="1026" spans="6:6" customFormat="1" x14ac:dyDescent="0.25">
      <c r="F1026" s="83"/>
    </row>
    <row r="1027" spans="6:6" customFormat="1" x14ac:dyDescent="0.25">
      <c r="F1027" s="83"/>
    </row>
    <row r="1028" spans="6:6" customFormat="1" x14ac:dyDescent="0.25">
      <c r="F1028" s="83"/>
    </row>
    <row r="1029" spans="6:6" customFormat="1" x14ac:dyDescent="0.25">
      <c r="F1029" s="83"/>
    </row>
    <row r="1030" spans="6:6" customFormat="1" x14ac:dyDescent="0.25">
      <c r="F1030" s="83"/>
    </row>
    <row r="1031" spans="6:6" customFormat="1" x14ac:dyDescent="0.25">
      <c r="F1031" s="83"/>
    </row>
    <row r="1032" spans="6:6" customFormat="1" x14ac:dyDescent="0.25">
      <c r="F1032" s="83"/>
    </row>
    <row r="1033" spans="6:6" customFormat="1" x14ac:dyDescent="0.25">
      <c r="F1033" s="83"/>
    </row>
    <row r="1034" spans="6:6" customFormat="1" x14ac:dyDescent="0.25">
      <c r="F1034" s="83"/>
    </row>
    <row r="1035" spans="6:6" customFormat="1" x14ac:dyDescent="0.25">
      <c r="F1035" s="83"/>
    </row>
    <row r="1036" spans="6:6" customFormat="1" x14ac:dyDescent="0.25">
      <c r="F1036" s="83"/>
    </row>
    <row r="1037" spans="6:6" customFormat="1" x14ac:dyDescent="0.25">
      <c r="F1037" s="83"/>
    </row>
    <row r="1038" spans="6:6" customFormat="1" x14ac:dyDescent="0.25">
      <c r="F1038" s="83"/>
    </row>
    <row r="1039" spans="6:6" customFormat="1" x14ac:dyDescent="0.25">
      <c r="F1039" s="83"/>
    </row>
    <row r="1040" spans="6:6" customFormat="1" x14ac:dyDescent="0.25">
      <c r="F1040" s="83"/>
    </row>
    <row r="1041" spans="6:6" customFormat="1" x14ac:dyDescent="0.25">
      <c r="F1041" s="83"/>
    </row>
    <row r="1042" spans="6:6" customFormat="1" x14ac:dyDescent="0.25">
      <c r="F1042" s="83"/>
    </row>
    <row r="1043" spans="6:6" customFormat="1" x14ac:dyDescent="0.25">
      <c r="F1043" s="83"/>
    </row>
    <row r="1044" spans="6:6" customFormat="1" x14ac:dyDescent="0.25">
      <c r="F1044" s="83"/>
    </row>
    <row r="1045" spans="6:6" customFormat="1" x14ac:dyDescent="0.25">
      <c r="F1045" s="83"/>
    </row>
    <row r="1046" spans="6:6" customFormat="1" x14ac:dyDescent="0.25">
      <c r="F1046" s="83"/>
    </row>
    <row r="1047" spans="6:6" customFormat="1" x14ac:dyDescent="0.25">
      <c r="F1047" s="83"/>
    </row>
    <row r="1048" spans="6:6" customFormat="1" x14ac:dyDescent="0.25">
      <c r="F1048" s="83"/>
    </row>
    <row r="1049" spans="6:6" customFormat="1" x14ac:dyDescent="0.25">
      <c r="F1049" s="83"/>
    </row>
    <row r="1050" spans="6:6" customFormat="1" x14ac:dyDescent="0.25">
      <c r="F1050" s="83"/>
    </row>
    <row r="1051" spans="6:6" customFormat="1" x14ac:dyDescent="0.25">
      <c r="F1051" s="83"/>
    </row>
    <row r="1052" spans="6:6" customFormat="1" x14ac:dyDescent="0.25">
      <c r="F1052" s="83"/>
    </row>
    <row r="1053" spans="6:6" customFormat="1" x14ac:dyDescent="0.25">
      <c r="F1053" s="83"/>
    </row>
    <row r="1054" spans="6:6" customFormat="1" x14ac:dyDescent="0.25">
      <c r="F1054" s="83"/>
    </row>
    <row r="1055" spans="6:6" customFormat="1" x14ac:dyDescent="0.25">
      <c r="F1055" s="83"/>
    </row>
    <row r="1056" spans="6:6" customFormat="1" x14ac:dyDescent="0.25">
      <c r="F1056" s="83"/>
    </row>
    <row r="1057" spans="6:6" customFormat="1" x14ac:dyDescent="0.25">
      <c r="F1057" s="83"/>
    </row>
    <row r="1058" spans="6:6" customFormat="1" x14ac:dyDescent="0.25">
      <c r="F1058" s="83"/>
    </row>
    <row r="1059" spans="6:6" customFormat="1" x14ac:dyDescent="0.25">
      <c r="F1059" s="83"/>
    </row>
    <row r="1060" spans="6:6" customFormat="1" x14ac:dyDescent="0.25">
      <c r="F1060" s="83"/>
    </row>
    <row r="1061" spans="6:6" customFormat="1" x14ac:dyDescent="0.25">
      <c r="F1061" s="83"/>
    </row>
    <row r="1062" spans="6:6" customFormat="1" x14ac:dyDescent="0.25">
      <c r="F1062" s="83"/>
    </row>
    <row r="1063" spans="6:6" customFormat="1" x14ac:dyDescent="0.25">
      <c r="F1063" s="83"/>
    </row>
    <row r="1064" spans="6:6" customFormat="1" x14ac:dyDescent="0.25">
      <c r="F1064" s="83"/>
    </row>
    <row r="1065" spans="6:6" customFormat="1" x14ac:dyDescent="0.25">
      <c r="F1065" s="83"/>
    </row>
    <row r="1066" spans="6:6" customFormat="1" x14ac:dyDescent="0.25">
      <c r="F1066" s="83"/>
    </row>
    <row r="1067" spans="6:6" customFormat="1" x14ac:dyDescent="0.25">
      <c r="F1067" s="83"/>
    </row>
    <row r="1068" spans="6:6" customFormat="1" x14ac:dyDescent="0.25">
      <c r="F1068" s="83"/>
    </row>
    <row r="1069" spans="6:6" customFormat="1" x14ac:dyDescent="0.25">
      <c r="F1069" s="83"/>
    </row>
    <row r="1070" spans="6:6" customFormat="1" x14ac:dyDescent="0.25">
      <c r="F1070" s="83"/>
    </row>
    <row r="1071" spans="6:6" customFormat="1" x14ac:dyDescent="0.25">
      <c r="F1071" s="83"/>
    </row>
    <row r="1072" spans="6:6" customFormat="1" x14ac:dyDescent="0.25">
      <c r="F1072" s="83"/>
    </row>
    <row r="1073" spans="6:6" customFormat="1" x14ac:dyDescent="0.25">
      <c r="F1073" s="83"/>
    </row>
    <row r="1074" spans="6:6" customFormat="1" x14ac:dyDescent="0.25">
      <c r="F1074" s="83"/>
    </row>
    <row r="1075" spans="6:6" customFormat="1" x14ac:dyDescent="0.25">
      <c r="F1075" s="83"/>
    </row>
    <row r="1076" spans="6:6" customFormat="1" x14ac:dyDescent="0.25">
      <c r="F1076" s="83"/>
    </row>
    <row r="1077" spans="6:6" customFormat="1" x14ac:dyDescent="0.25">
      <c r="F1077" s="83"/>
    </row>
    <row r="1078" spans="6:6" customFormat="1" x14ac:dyDescent="0.25">
      <c r="F1078" s="83"/>
    </row>
    <row r="1079" spans="6:6" customFormat="1" x14ac:dyDescent="0.25">
      <c r="F1079" s="83"/>
    </row>
    <row r="1080" spans="6:6" customFormat="1" x14ac:dyDescent="0.25">
      <c r="F1080" s="83"/>
    </row>
    <row r="1081" spans="6:6" customFormat="1" x14ac:dyDescent="0.25">
      <c r="F1081" s="83"/>
    </row>
    <row r="1082" spans="6:6" customFormat="1" x14ac:dyDescent="0.25">
      <c r="F1082" s="83"/>
    </row>
    <row r="1083" spans="6:6" customFormat="1" x14ac:dyDescent="0.25">
      <c r="F1083" s="83"/>
    </row>
    <row r="1084" spans="6:6" customFormat="1" x14ac:dyDescent="0.25">
      <c r="F1084" s="83"/>
    </row>
    <row r="1085" spans="6:6" customFormat="1" x14ac:dyDescent="0.25">
      <c r="F1085" s="83"/>
    </row>
    <row r="1086" spans="6:6" customFormat="1" x14ac:dyDescent="0.25">
      <c r="F1086" s="83"/>
    </row>
    <row r="1087" spans="6:6" customFormat="1" x14ac:dyDescent="0.25">
      <c r="F1087" s="83"/>
    </row>
    <row r="1088" spans="6:6" customFormat="1" x14ac:dyDescent="0.25">
      <c r="F1088" s="83"/>
    </row>
    <row r="1089" spans="6:6" customFormat="1" x14ac:dyDescent="0.25">
      <c r="F1089" s="83"/>
    </row>
    <row r="1090" spans="6:6" customFormat="1" x14ac:dyDescent="0.25">
      <c r="F1090" s="83"/>
    </row>
    <row r="1091" spans="6:6" customFormat="1" x14ac:dyDescent="0.25">
      <c r="F1091" s="83"/>
    </row>
    <row r="1092" spans="6:6" customFormat="1" x14ac:dyDescent="0.25">
      <c r="F1092" s="83"/>
    </row>
    <row r="1093" spans="6:6" customFormat="1" x14ac:dyDescent="0.25">
      <c r="F1093" s="83"/>
    </row>
    <row r="1094" spans="6:6" customFormat="1" x14ac:dyDescent="0.25">
      <c r="F1094" s="83"/>
    </row>
    <row r="1095" spans="6:6" customFormat="1" x14ac:dyDescent="0.25">
      <c r="F1095" s="83"/>
    </row>
    <row r="1096" spans="6:6" customFormat="1" x14ac:dyDescent="0.25">
      <c r="F1096" s="83"/>
    </row>
    <row r="1097" spans="6:6" customFormat="1" x14ac:dyDescent="0.25">
      <c r="F1097" s="83"/>
    </row>
    <row r="1098" spans="6:6" customFormat="1" x14ac:dyDescent="0.25">
      <c r="F1098" s="83"/>
    </row>
    <row r="1099" spans="6:6" customFormat="1" x14ac:dyDescent="0.25">
      <c r="F1099" s="83"/>
    </row>
    <row r="1100" spans="6:6" customFormat="1" x14ac:dyDescent="0.25">
      <c r="F1100" s="83"/>
    </row>
    <row r="1101" spans="6:6" customFormat="1" x14ac:dyDescent="0.25">
      <c r="F1101" s="83"/>
    </row>
    <row r="1102" spans="6:6" customFormat="1" x14ac:dyDescent="0.25">
      <c r="F1102" s="83"/>
    </row>
    <row r="1103" spans="6:6" customFormat="1" x14ac:dyDescent="0.25">
      <c r="F1103" s="83"/>
    </row>
    <row r="1104" spans="6:6" customFormat="1" x14ac:dyDescent="0.25">
      <c r="F1104" s="83"/>
    </row>
    <row r="1105" spans="6:6" customFormat="1" x14ac:dyDescent="0.25">
      <c r="F1105" s="83"/>
    </row>
    <row r="1106" spans="6:6" customFormat="1" x14ac:dyDescent="0.25">
      <c r="F1106" s="83"/>
    </row>
    <row r="1107" spans="6:6" customFormat="1" x14ac:dyDescent="0.25">
      <c r="F1107" s="83"/>
    </row>
    <row r="1108" spans="6:6" customFormat="1" x14ac:dyDescent="0.25">
      <c r="F1108" s="83"/>
    </row>
    <row r="1109" spans="6:6" customFormat="1" x14ac:dyDescent="0.25">
      <c r="F1109" s="83"/>
    </row>
    <row r="1110" spans="6:6" customFormat="1" x14ac:dyDescent="0.25">
      <c r="F1110" s="83"/>
    </row>
    <row r="1111" spans="6:6" customFormat="1" x14ac:dyDescent="0.25">
      <c r="F1111" s="83"/>
    </row>
    <row r="1112" spans="6:6" customFormat="1" x14ac:dyDescent="0.25">
      <c r="F1112" s="83"/>
    </row>
    <row r="1113" spans="6:6" customFormat="1" x14ac:dyDescent="0.25">
      <c r="F1113" s="83"/>
    </row>
    <row r="1114" spans="6:6" customFormat="1" x14ac:dyDescent="0.25">
      <c r="F1114" s="83"/>
    </row>
    <row r="1115" spans="6:6" customFormat="1" x14ac:dyDescent="0.25">
      <c r="F1115" s="83"/>
    </row>
    <row r="1116" spans="6:6" customFormat="1" x14ac:dyDescent="0.25">
      <c r="F1116" s="83"/>
    </row>
    <row r="1117" spans="6:6" customFormat="1" x14ac:dyDescent="0.25">
      <c r="F1117" s="83"/>
    </row>
    <row r="1118" spans="6:6" customFormat="1" x14ac:dyDescent="0.25">
      <c r="F1118" s="83"/>
    </row>
    <row r="1119" spans="6:6" customFormat="1" x14ac:dyDescent="0.25">
      <c r="F1119" s="83"/>
    </row>
    <row r="1120" spans="6:6" customFormat="1" x14ac:dyDescent="0.25">
      <c r="F1120" s="83"/>
    </row>
    <row r="1121" spans="6:6" customFormat="1" x14ac:dyDescent="0.25">
      <c r="F1121" s="83"/>
    </row>
    <row r="1122" spans="6:6" customFormat="1" x14ac:dyDescent="0.25">
      <c r="F1122" s="83"/>
    </row>
    <row r="1123" spans="6:6" customFormat="1" x14ac:dyDescent="0.25">
      <c r="F1123" s="83"/>
    </row>
    <row r="1124" spans="6:6" customFormat="1" x14ac:dyDescent="0.25">
      <c r="F1124" s="83"/>
    </row>
    <row r="1125" spans="6:6" customFormat="1" x14ac:dyDescent="0.25">
      <c r="F1125" s="83"/>
    </row>
    <row r="1126" spans="6:6" customFormat="1" x14ac:dyDescent="0.25">
      <c r="F1126" s="83"/>
    </row>
    <row r="1127" spans="6:6" customFormat="1" x14ac:dyDescent="0.25">
      <c r="F1127" s="83"/>
    </row>
    <row r="1128" spans="6:6" customFormat="1" x14ac:dyDescent="0.25">
      <c r="F1128" s="83"/>
    </row>
    <row r="1129" spans="6:6" customFormat="1" x14ac:dyDescent="0.25">
      <c r="F1129" s="83"/>
    </row>
    <row r="1130" spans="6:6" customFormat="1" x14ac:dyDescent="0.25">
      <c r="F1130" s="83"/>
    </row>
    <row r="1131" spans="6:6" customFormat="1" x14ac:dyDescent="0.25">
      <c r="F1131" s="83"/>
    </row>
    <row r="1132" spans="6:6" customFormat="1" x14ac:dyDescent="0.25">
      <c r="F1132" s="83"/>
    </row>
    <row r="1133" spans="6:6" customFormat="1" x14ac:dyDescent="0.25">
      <c r="F1133" s="83"/>
    </row>
    <row r="1134" spans="6:6" customFormat="1" x14ac:dyDescent="0.25">
      <c r="F1134" s="83"/>
    </row>
    <row r="1135" spans="6:6" customFormat="1" x14ac:dyDescent="0.25">
      <c r="F1135" s="83"/>
    </row>
    <row r="1136" spans="6:6" customFormat="1" x14ac:dyDescent="0.25">
      <c r="F1136" s="83"/>
    </row>
    <row r="1137" spans="6:6" customFormat="1" x14ac:dyDescent="0.25">
      <c r="F1137" s="83"/>
    </row>
    <row r="1138" spans="6:6" customFormat="1" x14ac:dyDescent="0.25">
      <c r="F1138" s="83"/>
    </row>
    <row r="1139" spans="6:6" customFormat="1" x14ac:dyDescent="0.25">
      <c r="F1139" s="83"/>
    </row>
    <row r="1140" spans="6:6" customFormat="1" x14ac:dyDescent="0.25">
      <c r="F1140" s="83"/>
    </row>
    <row r="1141" spans="6:6" customFormat="1" x14ac:dyDescent="0.25">
      <c r="F1141" s="83"/>
    </row>
    <row r="1142" spans="6:6" customFormat="1" x14ac:dyDescent="0.25">
      <c r="F1142" s="83"/>
    </row>
    <row r="1143" spans="6:6" customFormat="1" x14ac:dyDescent="0.25">
      <c r="F1143" s="83"/>
    </row>
    <row r="1144" spans="6:6" customFormat="1" x14ac:dyDescent="0.25">
      <c r="F1144" s="83"/>
    </row>
    <row r="1145" spans="6:6" customFormat="1" x14ac:dyDescent="0.25">
      <c r="F1145" s="83"/>
    </row>
    <row r="1146" spans="6:6" customFormat="1" x14ac:dyDescent="0.25">
      <c r="F1146" s="83"/>
    </row>
    <row r="1147" spans="6:6" customFormat="1" x14ac:dyDescent="0.25">
      <c r="F1147" s="83"/>
    </row>
    <row r="1148" spans="6:6" customFormat="1" x14ac:dyDescent="0.25">
      <c r="F1148" s="83"/>
    </row>
    <row r="1149" spans="6:6" customFormat="1" x14ac:dyDescent="0.25">
      <c r="F1149" s="83"/>
    </row>
    <row r="1150" spans="6:6" customFormat="1" x14ac:dyDescent="0.25">
      <c r="F1150" s="83"/>
    </row>
    <row r="1151" spans="6:6" customFormat="1" x14ac:dyDescent="0.25">
      <c r="F1151" s="83"/>
    </row>
    <row r="1152" spans="6:6" customFormat="1" x14ac:dyDescent="0.25">
      <c r="F1152" s="83"/>
    </row>
    <row r="1153" spans="6:6" customFormat="1" x14ac:dyDescent="0.25">
      <c r="F1153" s="83"/>
    </row>
    <row r="1154" spans="6:6" customFormat="1" x14ac:dyDescent="0.25">
      <c r="F1154" s="83"/>
    </row>
    <row r="1155" spans="6:6" customFormat="1" x14ac:dyDescent="0.25">
      <c r="F1155" s="83"/>
    </row>
    <row r="1156" spans="6:6" customFormat="1" x14ac:dyDescent="0.25">
      <c r="F1156" s="83"/>
    </row>
    <row r="1157" spans="6:6" customFormat="1" x14ac:dyDescent="0.25">
      <c r="F1157" s="83"/>
    </row>
    <row r="1158" spans="6:6" customFormat="1" x14ac:dyDescent="0.25">
      <c r="F1158" s="83"/>
    </row>
    <row r="1159" spans="6:6" customFormat="1" x14ac:dyDescent="0.25">
      <c r="F1159" s="83"/>
    </row>
    <row r="1160" spans="6:6" customFormat="1" x14ac:dyDescent="0.25">
      <c r="F1160" s="83"/>
    </row>
    <row r="1161" spans="6:6" customFormat="1" x14ac:dyDescent="0.25">
      <c r="F1161" s="83"/>
    </row>
    <row r="1162" spans="6:6" customFormat="1" x14ac:dyDescent="0.25">
      <c r="F1162" s="83"/>
    </row>
    <row r="1163" spans="6:6" customFormat="1" x14ac:dyDescent="0.25">
      <c r="F1163" s="83"/>
    </row>
    <row r="1164" spans="6:6" customFormat="1" x14ac:dyDescent="0.25">
      <c r="F1164" s="83"/>
    </row>
    <row r="1165" spans="6:6" customFormat="1" x14ac:dyDescent="0.25">
      <c r="F1165" s="83"/>
    </row>
    <row r="1166" spans="6:6" customFormat="1" x14ac:dyDescent="0.25">
      <c r="F1166" s="83"/>
    </row>
    <row r="1167" spans="6:6" customFormat="1" x14ac:dyDescent="0.25">
      <c r="F1167" s="83"/>
    </row>
    <row r="1168" spans="6:6" customFormat="1" x14ac:dyDescent="0.25">
      <c r="F1168" s="83"/>
    </row>
    <row r="1169" spans="6:6" customFormat="1" x14ac:dyDescent="0.25">
      <c r="F1169" s="83"/>
    </row>
    <row r="1170" spans="6:6" customFormat="1" x14ac:dyDescent="0.25">
      <c r="F1170" s="83"/>
    </row>
    <row r="1171" spans="6:6" customFormat="1" x14ac:dyDescent="0.25">
      <c r="F1171" s="83"/>
    </row>
    <row r="1172" spans="6:6" customFormat="1" x14ac:dyDescent="0.25">
      <c r="F1172" s="83"/>
    </row>
    <row r="1173" spans="6:6" customFormat="1" x14ac:dyDescent="0.25">
      <c r="F1173" s="83"/>
    </row>
    <row r="1174" spans="6:6" customFormat="1" x14ac:dyDescent="0.25">
      <c r="F1174" s="83"/>
    </row>
    <row r="1175" spans="6:6" customFormat="1" x14ac:dyDescent="0.25">
      <c r="F1175" s="83"/>
    </row>
    <row r="1176" spans="6:6" customFormat="1" x14ac:dyDescent="0.25">
      <c r="F1176" s="83"/>
    </row>
    <row r="1177" spans="6:6" customFormat="1" x14ac:dyDescent="0.25">
      <c r="F1177" s="83"/>
    </row>
    <row r="1178" spans="6:6" customFormat="1" x14ac:dyDescent="0.25">
      <c r="F1178" s="83"/>
    </row>
    <row r="1179" spans="6:6" customFormat="1" x14ac:dyDescent="0.25">
      <c r="F1179" s="83"/>
    </row>
    <row r="1180" spans="6:6" customFormat="1" x14ac:dyDescent="0.25">
      <c r="F1180" s="83"/>
    </row>
    <row r="1181" spans="6:6" customFormat="1" x14ac:dyDescent="0.25">
      <c r="F1181" s="83"/>
    </row>
    <row r="1182" spans="6:6" customFormat="1" x14ac:dyDescent="0.25">
      <c r="F1182" s="83"/>
    </row>
    <row r="1183" spans="6:6" customFormat="1" x14ac:dyDescent="0.25">
      <c r="F1183" s="83"/>
    </row>
    <row r="1184" spans="6:6" customFormat="1" x14ac:dyDescent="0.25">
      <c r="F1184" s="83"/>
    </row>
    <row r="1185" spans="6:6" customFormat="1" x14ac:dyDescent="0.25">
      <c r="F1185" s="83"/>
    </row>
    <row r="1186" spans="6:6" customFormat="1" x14ac:dyDescent="0.25">
      <c r="F1186" s="83"/>
    </row>
    <row r="1187" spans="6:6" customFormat="1" x14ac:dyDescent="0.25">
      <c r="F1187" s="83"/>
    </row>
    <row r="1188" spans="6:6" customFormat="1" x14ac:dyDescent="0.25">
      <c r="F1188" s="83"/>
    </row>
    <row r="1189" spans="6:6" customFormat="1" x14ac:dyDescent="0.25">
      <c r="F1189" s="83"/>
    </row>
    <row r="1190" spans="6:6" customFormat="1" x14ac:dyDescent="0.25">
      <c r="F1190" s="83"/>
    </row>
    <row r="1191" spans="6:6" customFormat="1" x14ac:dyDescent="0.25">
      <c r="F1191" s="83"/>
    </row>
    <row r="1192" spans="6:6" customFormat="1" x14ac:dyDescent="0.25">
      <c r="F1192" s="83"/>
    </row>
    <row r="1193" spans="6:6" customFormat="1" x14ac:dyDescent="0.25">
      <c r="F1193" s="83"/>
    </row>
    <row r="1194" spans="6:6" customFormat="1" x14ac:dyDescent="0.25">
      <c r="F1194" s="83"/>
    </row>
    <row r="1195" spans="6:6" customFormat="1" x14ac:dyDescent="0.25">
      <c r="F1195" s="83"/>
    </row>
    <row r="1196" spans="6:6" customFormat="1" x14ac:dyDescent="0.25">
      <c r="F1196" s="83"/>
    </row>
    <row r="1197" spans="6:6" customFormat="1" x14ac:dyDescent="0.25">
      <c r="F1197" s="83"/>
    </row>
    <row r="1198" spans="6:6" customFormat="1" x14ac:dyDescent="0.25">
      <c r="F1198" s="83"/>
    </row>
    <row r="1199" spans="6:6" customFormat="1" x14ac:dyDescent="0.25">
      <c r="F1199" s="83"/>
    </row>
    <row r="1200" spans="6:6" customFormat="1" x14ac:dyDescent="0.25">
      <c r="F1200" s="83"/>
    </row>
    <row r="1201" spans="6:6" customFormat="1" x14ac:dyDescent="0.25">
      <c r="F1201" s="83"/>
    </row>
    <row r="1202" spans="6:6" customFormat="1" x14ac:dyDescent="0.25">
      <c r="F1202" s="83"/>
    </row>
    <row r="1203" spans="6:6" customFormat="1" x14ac:dyDescent="0.25">
      <c r="F1203" s="83"/>
    </row>
    <row r="1204" spans="6:6" customFormat="1" x14ac:dyDescent="0.25">
      <c r="F1204" s="83"/>
    </row>
    <row r="1205" spans="6:6" customFormat="1" x14ac:dyDescent="0.25">
      <c r="F1205" s="83"/>
    </row>
    <row r="1206" spans="6:6" customFormat="1" x14ac:dyDescent="0.25">
      <c r="F1206" s="83"/>
    </row>
    <row r="1207" spans="6:6" customFormat="1" x14ac:dyDescent="0.25">
      <c r="F1207" s="83"/>
    </row>
    <row r="1208" spans="6:6" customFormat="1" x14ac:dyDescent="0.25">
      <c r="F1208" s="83"/>
    </row>
    <row r="1209" spans="6:6" customFormat="1" x14ac:dyDescent="0.25">
      <c r="F1209" s="83"/>
    </row>
    <row r="1210" spans="6:6" customFormat="1" x14ac:dyDescent="0.25">
      <c r="F1210" s="83"/>
    </row>
    <row r="1211" spans="6:6" customFormat="1" x14ac:dyDescent="0.25">
      <c r="F1211" s="83"/>
    </row>
    <row r="1212" spans="6:6" customFormat="1" x14ac:dyDescent="0.25">
      <c r="F1212" s="83"/>
    </row>
    <row r="1213" spans="6:6" customFormat="1" x14ac:dyDescent="0.25">
      <c r="F1213" s="83"/>
    </row>
    <row r="1214" spans="6:6" customFormat="1" x14ac:dyDescent="0.25">
      <c r="F1214" s="83"/>
    </row>
    <row r="1215" spans="6:6" customFormat="1" x14ac:dyDescent="0.25">
      <c r="F1215" s="83"/>
    </row>
    <row r="1216" spans="6:6" customFormat="1" x14ac:dyDescent="0.25">
      <c r="F1216" s="83"/>
    </row>
    <row r="1217" spans="6:6" customFormat="1" x14ac:dyDescent="0.25">
      <c r="F1217" s="83"/>
    </row>
    <row r="1218" spans="6:6" customFormat="1" x14ac:dyDescent="0.25">
      <c r="F1218" s="83"/>
    </row>
    <row r="1219" spans="6:6" customFormat="1" x14ac:dyDescent="0.25">
      <c r="F1219" s="83"/>
    </row>
    <row r="1220" spans="6:6" customFormat="1" x14ac:dyDescent="0.25">
      <c r="F1220" s="83"/>
    </row>
    <row r="1221" spans="6:6" customFormat="1" x14ac:dyDescent="0.25">
      <c r="F1221" s="83"/>
    </row>
    <row r="1222" spans="6:6" customFormat="1" x14ac:dyDescent="0.25">
      <c r="F1222" s="83"/>
    </row>
    <row r="1223" spans="6:6" customFormat="1" x14ac:dyDescent="0.25">
      <c r="F1223" s="83"/>
    </row>
    <row r="1224" spans="6:6" customFormat="1" x14ac:dyDescent="0.25">
      <c r="F1224" s="83"/>
    </row>
    <row r="1225" spans="6:6" customFormat="1" x14ac:dyDescent="0.25">
      <c r="F1225" s="83"/>
    </row>
    <row r="1226" spans="6:6" customFormat="1" x14ac:dyDescent="0.25">
      <c r="F1226" s="83"/>
    </row>
    <row r="1227" spans="6:6" customFormat="1" x14ac:dyDescent="0.25">
      <c r="F1227" s="83"/>
    </row>
    <row r="1228" spans="6:6" customFormat="1" x14ac:dyDescent="0.25">
      <c r="F1228" s="83"/>
    </row>
    <row r="1229" spans="6:6" customFormat="1" x14ac:dyDescent="0.25">
      <c r="F1229" s="83"/>
    </row>
    <row r="1230" spans="6:6" customFormat="1" x14ac:dyDescent="0.25">
      <c r="F1230" s="83"/>
    </row>
    <row r="1231" spans="6:6" customFormat="1" x14ac:dyDescent="0.25">
      <c r="F1231" s="83"/>
    </row>
    <row r="1232" spans="6:6" customFormat="1" x14ac:dyDescent="0.25">
      <c r="F1232" s="83"/>
    </row>
    <row r="1233" spans="6:6" customFormat="1" x14ac:dyDescent="0.25">
      <c r="F1233" s="83"/>
    </row>
    <row r="1234" spans="6:6" customFormat="1" x14ac:dyDescent="0.25">
      <c r="F1234" s="83"/>
    </row>
    <row r="1235" spans="6:6" customFormat="1" x14ac:dyDescent="0.25">
      <c r="F1235" s="83"/>
    </row>
    <row r="1236" spans="6:6" customFormat="1" x14ac:dyDescent="0.25">
      <c r="F1236" s="83"/>
    </row>
    <row r="1237" spans="6:6" customFormat="1" x14ac:dyDescent="0.25">
      <c r="F1237" s="83"/>
    </row>
    <row r="1238" spans="6:6" customFormat="1" x14ac:dyDescent="0.25">
      <c r="F1238" s="83"/>
    </row>
    <row r="1239" spans="6:6" customFormat="1" x14ac:dyDescent="0.25">
      <c r="F1239" s="83"/>
    </row>
    <row r="1240" spans="6:6" customFormat="1" x14ac:dyDescent="0.25">
      <c r="F1240" s="83"/>
    </row>
    <row r="1241" spans="6:6" customFormat="1" x14ac:dyDescent="0.25">
      <c r="F1241" s="83"/>
    </row>
    <row r="1242" spans="6:6" customFormat="1" x14ac:dyDescent="0.25">
      <c r="F1242" s="83"/>
    </row>
    <row r="1243" spans="6:6" customFormat="1" x14ac:dyDescent="0.25">
      <c r="F1243" s="83"/>
    </row>
    <row r="1244" spans="6:6" customFormat="1" x14ac:dyDescent="0.25">
      <c r="F1244" s="83"/>
    </row>
    <row r="1245" spans="6:6" customFormat="1" x14ac:dyDescent="0.25">
      <c r="F1245" s="83"/>
    </row>
    <row r="1246" spans="6:6" customFormat="1" x14ac:dyDescent="0.25">
      <c r="F1246" s="83"/>
    </row>
    <row r="1247" spans="6:6" customFormat="1" x14ac:dyDescent="0.25">
      <c r="F1247" s="83"/>
    </row>
    <row r="1248" spans="6:6" customFormat="1" x14ac:dyDescent="0.25">
      <c r="F1248" s="83"/>
    </row>
    <row r="1249" spans="6:6" customFormat="1" x14ac:dyDescent="0.25">
      <c r="F1249" s="83"/>
    </row>
    <row r="1250" spans="6:6" customFormat="1" x14ac:dyDescent="0.25">
      <c r="F1250" s="83"/>
    </row>
    <row r="1251" spans="6:6" customFormat="1" x14ac:dyDescent="0.25">
      <c r="F1251" s="83"/>
    </row>
    <row r="1252" spans="6:6" customFormat="1" x14ac:dyDescent="0.25">
      <c r="F1252" s="83"/>
    </row>
    <row r="1253" spans="6:6" customFormat="1" x14ac:dyDescent="0.25">
      <c r="F1253" s="83"/>
    </row>
    <row r="1254" spans="6:6" customFormat="1" x14ac:dyDescent="0.25">
      <c r="F1254" s="83"/>
    </row>
    <row r="1255" spans="6:6" customFormat="1" x14ac:dyDescent="0.25">
      <c r="F1255" s="83"/>
    </row>
    <row r="1256" spans="6:6" customFormat="1" x14ac:dyDescent="0.25">
      <c r="F1256" s="83"/>
    </row>
    <row r="1257" spans="6:6" customFormat="1" x14ac:dyDescent="0.25">
      <c r="F1257" s="83"/>
    </row>
    <row r="1258" spans="6:6" customFormat="1" x14ac:dyDescent="0.25">
      <c r="F1258" s="83"/>
    </row>
    <row r="1259" spans="6:6" customFormat="1" x14ac:dyDescent="0.25">
      <c r="F1259" s="83"/>
    </row>
    <row r="1260" spans="6:6" customFormat="1" x14ac:dyDescent="0.25">
      <c r="F1260" s="83"/>
    </row>
    <row r="1261" spans="6:6" customFormat="1" x14ac:dyDescent="0.25">
      <c r="F1261" s="83"/>
    </row>
    <row r="1262" spans="6:6" customFormat="1" x14ac:dyDescent="0.25">
      <c r="F1262" s="83"/>
    </row>
    <row r="1263" spans="6:6" customFormat="1" x14ac:dyDescent="0.25">
      <c r="F1263" s="83"/>
    </row>
    <row r="1264" spans="6:6" customFormat="1" x14ac:dyDescent="0.25">
      <c r="F1264" s="83"/>
    </row>
    <row r="1265" spans="6:6" customFormat="1" x14ac:dyDescent="0.25">
      <c r="F1265" s="83"/>
    </row>
    <row r="1266" spans="6:6" customFormat="1" x14ac:dyDescent="0.25">
      <c r="F1266" s="83"/>
    </row>
    <row r="1267" spans="6:6" customFormat="1" x14ac:dyDescent="0.25">
      <c r="F1267" s="83"/>
    </row>
    <row r="1268" spans="6:6" customFormat="1" x14ac:dyDescent="0.25">
      <c r="F1268" s="83"/>
    </row>
    <row r="1269" spans="6:6" customFormat="1" x14ac:dyDescent="0.25">
      <c r="F1269" s="83"/>
    </row>
    <row r="1270" spans="6:6" customFormat="1" x14ac:dyDescent="0.25">
      <c r="F1270" s="83"/>
    </row>
    <row r="1271" spans="6:6" customFormat="1" x14ac:dyDescent="0.25">
      <c r="F1271" s="83"/>
    </row>
    <row r="1272" spans="6:6" customFormat="1" x14ac:dyDescent="0.25">
      <c r="F1272" s="83"/>
    </row>
    <row r="1273" spans="6:6" customFormat="1" x14ac:dyDescent="0.25">
      <c r="F1273" s="83"/>
    </row>
    <row r="1274" spans="6:6" customFormat="1" x14ac:dyDescent="0.25">
      <c r="F1274" s="83"/>
    </row>
    <row r="1275" spans="6:6" customFormat="1" x14ac:dyDescent="0.25">
      <c r="F1275" s="83"/>
    </row>
    <row r="1276" spans="6:6" customFormat="1" x14ac:dyDescent="0.25">
      <c r="F1276" s="83"/>
    </row>
    <row r="1277" spans="6:6" customFormat="1" x14ac:dyDescent="0.25">
      <c r="F1277" s="83"/>
    </row>
    <row r="1278" spans="6:6" customFormat="1" x14ac:dyDescent="0.25">
      <c r="F1278" s="83"/>
    </row>
    <row r="1279" spans="6:6" customFormat="1" x14ac:dyDescent="0.25">
      <c r="F1279" s="83"/>
    </row>
    <row r="1280" spans="6:6" customFormat="1" x14ac:dyDescent="0.25">
      <c r="F1280" s="83"/>
    </row>
    <row r="1281" spans="6:6" customFormat="1" x14ac:dyDescent="0.25">
      <c r="F1281" s="83"/>
    </row>
    <row r="1282" spans="6:6" customFormat="1" x14ac:dyDescent="0.25">
      <c r="F1282" s="83"/>
    </row>
    <row r="1283" spans="6:6" customFormat="1" x14ac:dyDescent="0.25">
      <c r="F1283" s="83"/>
    </row>
    <row r="1284" spans="6:6" customFormat="1" x14ac:dyDescent="0.25">
      <c r="F1284" s="83"/>
    </row>
    <row r="1285" spans="6:6" customFormat="1" x14ac:dyDescent="0.25">
      <c r="F1285" s="83"/>
    </row>
    <row r="1286" spans="6:6" customFormat="1" x14ac:dyDescent="0.25">
      <c r="F1286" s="83"/>
    </row>
    <row r="1287" spans="6:6" customFormat="1" x14ac:dyDescent="0.25">
      <c r="F1287" s="83"/>
    </row>
  </sheetData>
  <mergeCells count="76">
    <mergeCell ref="A6:E6"/>
    <mergeCell ref="H6:I6"/>
    <mergeCell ref="A1:I1"/>
    <mergeCell ref="A2:I2"/>
    <mergeCell ref="A3:G3"/>
    <mergeCell ref="H3:I3"/>
    <mergeCell ref="H5:I5"/>
    <mergeCell ref="B7:E7"/>
    <mergeCell ref="H7:I7"/>
    <mergeCell ref="A25:E25"/>
    <mergeCell ref="H25:I25"/>
    <mergeCell ref="A26:E26"/>
    <mergeCell ref="H26:I26"/>
    <mergeCell ref="B27:E27"/>
    <mergeCell ref="H27:I27"/>
    <mergeCell ref="A53:E53"/>
    <mergeCell ref="H53:I53"/>
    <mergeCell ref="A54:E54"/>
    <mergeCell ref="H54:I54"/>
    <mergeCell ref="A55:E55"/>
    <mergeCell ref="H55:I55"/>
    <mergeCell ref="B56:E56"/>
    <mergeCell ref="H56:I56"/>
    <mergeCell ref="A89:E89"/>
    <mergeCell ref="H89:I89"/>
    <mergeCell ref="B90:E90"/>
    <mergeCell ref="H90:I90"/>
    <mergeCell ref="A106:E106"/>
    <mergeCell ref="H106:I106"/>
    <mergeCell ref="B107:E107"/>
    <mergeCell ref="H107:I107"/>
    <mergeCell ref="A119:E119"/>
    <mergeCell ref="H119:I119"/>
    <mergeCell ref="B120:E120"/>
    <mergeCell ref="H120:I120"/>
    <mergeCell ref="A131:E131"/>
    <mergeCell ref="H131:I131"/>
    <mergeCell ref="B132:E132"/>
    <mergeCell ref="H132:I132"/>
    <mergeCell ref="A186:E186"/>
    <mergeCell ref="H186:I186"/>
    <mergeCell ref="B187:E187"/>
    <mergeCell ref="H187:I187"/>
    <mergeCell ref="B251:E251"/>
    <mergeCell ref="H251:I251"/>
    <mergeCell ref="A203:E203"/>
    <mergeCell ref="B204:E204"/>
    <mergeCell ref="H204:I204"/>
    <mergeCell ref="A220:E220"/>
    <mergeCell ref="B221:E221"/>
    <mergeCell ref="H221:I221"/>
    <mergeCell ref="A238:E238"/>
    <mergeCell ref="H238:I238"/>
    <mergeCell ref="B239:E239"/>
    <mergeCell ref="H239:I239"/>
    <mergeCell ref="A250:E250"/>
    <mergeCell ref="A258:E258"/>
    <mergeCell ref="B259:E259"/>
    <mergeCell ref="H259:I259"/>
    <mergeCell ref="A272:E272"/>
    <mergeCell ref="A273:E273"/>
    <mergeCell ref="H273:I273"/>
    <mergeCell ref="B274:E274"/>
    <mergeCell ref="H274:I274"/>
    <mergeCell ref="A284:E284"/>
    <mergeCell ref="H284:I284"/>
    <mergeCell ref="A285:E285"/>
    <mergeCell ref="H285:I285"/>
    <mergeCell ref="A297:E297"/>
    <mergeCell ref="H297:I297"/>
    <mergeCell ref="A286:E286"/>
    <mergeCell ref="H286:I286"/>
    <mergeCell ref="B287:E287"/>
    <mergeCell ref="H287:I287"/>
    <mergeCell ref="A296:E296"/>
    <mergeCell ref="H296:I296"/>
  </mergeCells>
  <conditionalFormatting sqref="D57:D87">
    <cfRule type="cellIs" dxfId="139" priority="2" stopIfTrue="1" operator="equal">
      <formula>0</formula>
    </cfRule>
  </conditionalFormatting>
  <conditionalFormatting sqref="D91:D103">
    <cfRule type="cellIs" dxfId="138" priority="1" stopIfTrue="1" operator="equal">
      <formula>0</formula>
    </cfRule>
  </conditionalFormatting>
  <conditionalFormatting sqref="F8:F24 D8:D24">
    <cfRule type="cellIs" dxfId="137" priority="42" stopIfTrue="1" operator="equal">
      <formula>0</formula>
    </cfRule>
  </conditionalFormatting>
  <conditionalFormatting sqref="F8:F24">
    <cfRule type="containsText" dxfId="136" priority="41" operator="containsText" text="      &lt; 0 POPRAW!">
      <formula>NOT(ISERROR(SEARCH("      &lt; 0 POPRAW!",F8)))</formula>
    </cfRule>
    <cfRule type="cellIs" dxfId="135" priority="40" operator="lessThan">
      <formula>0</formula>
    </cfRule>
  </conditionalFormatting>
  <conditionalFormatting sqref="F28:F51">
    <cfRule type="cellIs" dxfId="134" priority="3" operator="lessThan">
      <formula>0</formula>
    </cfRule>
    <cfRule type="containsText" dxfId="133" priority="4" operator="containsText" text="      &lt; 0 POPRAW!">
      <formula>NOT(ISERROR(SEARCH("      &lt; 0 POPRAW!",F28)))</formula>
    </cfRule>
    <cfRule type="cellIs" dxfId="132" priority="5" stopIfTrue="1" operator="equal">
      <formula>0</formula>
    </cfRule>
  </conditionalFormatting>
  <conditionalFormatting sqref="F57:F88 F91:F105 F108:F118 F121:F130 F133:F185 D28:D51 D108:D118 D121:D130 D133:D185">
    <cfRule type="cellIs" dxfId="131" priority="45" stopIfTrue="1" operator="equal">
      <formula>0</formula>
    </cfRule>
  </conditionalFormatting>
  <conditionalFormatting sqref="F57:F88 F91:F105 F108:F118 F121:F130 F133:F185">
    <cfRule type="cellIs" dxfId="130" priority="43" operator="lessThan">
      <formula>0</formula>
    </cfRule>
    <cfRule type="containsText" dxfId="129" priority="44" operator="containsText" text="      &lt; 0 POPRAW!">
      <formula>NOT(ISERROR(SEARCH("      &lt; 0 POPRAW!",F57)))</formula>
    </cfRule>
  </conditionalFormatting>
  <conditionalFormatting sqref="F188:F202 D188:D202">
    <cfRule type="cellIs" dxfId="128" priority="30" stopIfTrue="1" operator="equal">
      <formula>0</formula>
    </cfRule>
  </conditionalFormatting>
  <conditionalFormatting sqref="F188:F202">
    <cfRule type="cellIs" dxfId="127" priority="28" operator="lessThan">
      <formula>0</formula>
    </cfRule>
    <cfRule type="containsText" dxfId="126" priority="29" operator="containsText" text="      &lt; 0 POPRAW!">
      <formula>NOT(ISERROR(SEARCH("      &lt; 0 POPRAW!",F188)))</formula>
    </cfRule>
  </conditionalFormatting>
  <conditionalFormatting sqref="F205:F219 D205:D219">
    <cfRule type="cellIs" dxfId="125" priority="27" stopIfTrue="1" operator="equal">
      <formula>0</formula>
    </cfRule>
  </conditionalFormatting>
  <conditionalFormatting sqref="F205:F219">
    <cfRule type="cellIs" dxfId="124" priority="25" operator="lessThan">
      <formula>0</formula>
    </cfRule>
    <cfRule type="containsText" dxfId="123" priority="26" operator="containsText" text="      &lt; 0 POPRAW!">
      <formula>NOT(ISERROR(SEARCH("      &lt; 0 POPRAW!",F205)))</formula>
    </cfRule>
  </conditionalFormatting>
  <conditionalFormatting sqref="F222:F237 D222:D237">
    <cfRule type="cellIs" dxfId="122" priority="24" stopIfTrue="1" operator="equal">
      <formula>0</formula>
    </cfRule>
  </conditionalFormatting>
  <conditionalFormatting sqref="F222:F237">
    <cfRule type="cellIs" dxfId="121" priority="22" operator="lessThan">
      <formula>0</formula>
    </cfRule>
    <cfRule type="containsText" dxfId="120" priority="23" operator="containsText" text="      &lt; 0 POPRAW!">
      <formula>NOT(ISERROR(SEARCH("      &lt; 0 POPRAW!",F222)))</formula>
    </cfRule>
  </conditionalFormatting>
  <conditionalFormatting sqref="F240:F249 D240:D249">
    <cfRule type="cellIs" dxfId="119" priority="21" stopIfTrue="1" operator="equal">
      <formula>0</formula>
    </cfRule>
  </conditionalFormatting>
  <conditionalFormatting sqref="F240:F249">
    <cfRule type="containsText" dxfId="118" priority="20" operator="containsText" text="      &lt; 0 POPRAW!">
      <formula>NOT(ISERROR(SEARCH("      &lt; 0 POPRAW!",F240)))</formula>
    </cfRule>
    <cfRule type="cellIs" dxfId="117" priority="19" operator="lessThan">
      <formula>0</formula>
    </cfRule>
  </conditionalFormatting>
  <conditionalFormatting sqref="F252:F257 D252:D257">
    <cfRule type="cellIs" dxfId="116" priority="18" stopIfTrue="1" operator="equal">
      <formula>0</formula>
    </cfRule>
  </conditionalFormatting>
  <conditionalFormatting sqref="F252:F257">
    <cfRule type="containsText" dxfId="115" priority="17" operator="containsText" text="      &lt; 0 POPRAW!">
      <formula>NOT(ISERROR(SEARCH("      &lt; 0 POPRAW!",F252)))</formula>
    </cfRule>
    <cfRule type="cellIs" dxfId="114" priority="16" operator="lessThan">
      <formula>0</formula>
    </cfRule>
  </conditionalFormatting>
  <conditionalFormatting sqref="F260:F271 D260:D271">
    <cfRule type="cellIs" dxfId="113" priority="15" stopIfTrue="1" operator="equal">
      <formula>0</formula>
    </cfRule>
  </conditionalFormatting>
  <conditionalFormatting sqref="F260:F271">
    <cfRule type="cellIs" dxfId="112" priority="13" operator="lessThan">
      <formula>0</formula>
    </cfRule>
    <cfRule type="containsText" dxfId="111" priority="14" operator="containsText" text="      &lt; 0 POPRAW!">
      <formula>NOT(ISERROR(SEARCH("      &lt; 0 POPRAW!",F260)))</formula>
    </cfRule>
  </conditionalFormatting>
  <conditionalFormatting sqref="F275:F283 D275:D283">
    <cfRule type="cellIs" dxfId="110" priority="12" stopIfTrue="1" operator="equal">
      <formula>0</formula>
    </cfRule>
  </conditionalFormatting>
  <conditionalFormatting sqref="F275:F283">
    <cfRule type="cellIs" dxfId="109" priority="10" operator="lessThan">
      <formula>0</formula>
    </cfRule>
    <cfRule type="containsText" dxfId="108" priority="11" operator="containsText" text="      &lt; 0 POPRAW!">
      <formula>NOT(ISERROR(SEARCH("      &lt; 0 POPRAW!",F275)))</formula>
    </cfRule>
  </conditionalFormatting>
  <conditionalFormatting sqref="F288:F295 D288:D295">
    <cfRule type="cellIs" dxfId="107" priority="9" stopIfTrue="1" operator="equal">
      <formula>0</formula>
    </cfRule>
  </conditionalFormatting>
  <conditionalFormatting sqref="F288:F295">
    <cfRule type="cellIs" dxfId="106" priority="7" operator="lessThan">
      <formula>0</formula>
    </cfRule>
    <cfRule type="containsText" dxfId="105" priority="8" operator="containsText" text="      &lt; 0 POPRAW!">
      <formula>NOT(ISERROR(SEARCH("      &lt; 0 POPRAW!",F288)))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E2DE0-FCAC-4690-A904-C48E48D70879}">
  <dimension ref="A1:I1287"/>
  <sheetViews>
    <sheetView workbookViewId="0">
      <selection activeCell="A6" sqref="A6:E6"/>
    </sheetView>
  </sheetViews>
  <sheetFormatPr defaultColWidth="9.140625" defaultRowHeight="15" x14ac:dyDescent="0.25"/>
  <cols>
    <col min="1" max="1" width="5.42578125" style="79" customWidth="1"/>
    <col min="2" max="2" width="31.28515625" style="80" customWidth="1"/>
    <col min="3" max="3" width="5.140625" style="79" customWidth="1"/>
    <col min="4" max="4" width="7.85546875" style="81" customWidth="1"/>
    <col min="5" max="5" width="9.85546875" style="82" customWidth="1"/>
    <col min="6" max="6" width="9.85546875" style="81" customWidth="1"/>
    <col min="7" max="7" width="18" style="79" customWidth="1"/>
    <col min="8" max="8" width="30.140625" style="76" hidden="1" customWidth="1"/>
    <col min="9" max="9" width="22.42578125" style="76" hidden="1" customWidth="1"/>
  </cols>
  <sheetData>
    <row r="1" spans="1:9" ht="15.75" customHeight="1" x14ac:dyDescent="0.25">
      <c r="A1" s="110" t="s">
        <v>572</v>
      </c>
      <c r="B1" s="111"/>
      <c r="C1" s="111"/>
      <c r="D1" s="111"/>
      <c r="E1" s="111"/>
      <c r="F1" s="111"/>
      <c r="G1" s="111"/>
      <c r="H1" s="111"/>
      <c r="I1" s="111"/>
    </row>
    <row r="2" spans="1:9" ht="15.75" customHeight="1" thickBot="1" x14ac:dyDescent="0.3">
      <c r="A2" s="112" t="s">
        <v>571</v>
      </c>
      <c r="B2" s="113"/>
      <c r="C2" s="113"/>
      <c r="D2" s="113"/>
      <c r="E2" s="113"/>
      <c r="F2" s="113"/>
      <c r="G2" s="113"/>
      <c r="H2" s="113"/>
      <c r="I2" s="113"/>
    </row>
    <row r="3" spans="1:9" ht="15.75" thickBot="1" x14ac:dyDescent="0.3">
      <c r="A3" s="114" t="s">
        <v>0</v>
      </c>
      <c r="B3" s="115"/>
      <c r="C3" s="115"/>
      <c r="D3" s="115"/>
      <c r="E3" s="115"/>
      <c r="F3" s="115"/>
      <c r="G3" s="116"/>
      <c r="H3" s="114" t="s">
        <v>1</v>
      </c>
      <c r="I3" s="115"/>
    </row>
    <row r="4" spans="1:9" ht="21.75" thickBot="1" x14ac:dyDescent="0.3">
      <c r="A4" s="1" t="s">
        <v>2</v>
      </c>
      <c r="B4" s="2" t="s">
        <v>3</v>
      </c>
      <c r="C4" s="2" t="s">
        <v>4</v>
      </c>
      <c r="D4" s="3" t="s">
        <v>5</v>
      </c>
      <c r="E4" s="4" t="s">
        <v>6</v>
      </c>
      <c r="F4" s="3" t="s">
        <v>7</v>
      </c>
      <c r="G4" s="5" t="s">
        <v>8</v>
      </c>
      <c r="H4" s="6" t="s">
        <v>9</v>
      </c>
      <c r="I4" s="6" t="s">
        <v>10</v>
      </c>
    </row>
    <row r="5" spans="1:9" ht="15.75" thickBot="1" x14ac:dyDescent="0.3">
      <c r="A5" s="7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10">
        <v>7</v>
      </c>
      <c r="H5" s="117"/>
      <c r="I5" s="118"/>
    </row>
    <row r="6" spans="1:9" ht="15.75" thickBot="1" x14ac:dyDescent="0.3">
      <c r="A6" s="92" t="s">
        <v>11</v>
      </c>
      <c r="B6" s="93"/>
      <c r="C6" s="93"/>
      <c r="D6" s="93"/>
      <c r="E6" s="93"/>
      <c r="F6" s="11">
        <v>0</v>
      </c>
      <c r="G6" s="12"/>
      <c r="H6" s="94"/>
      <c r="I6" s="95"/>
    </row>
    <row r="7" spans="1:9" ht="21.75" customHeight="1" x14ac:dyDescent="0.25">
      <c r="A7" s="13" t="s">
        <v>12</v>
      </c>
      <c r="B7" s="96" t="s">
        <v>13</v>
      </c>
      <c r="C7" s="97"/>
      <c r="D7" s="97"/>
      <c r="E7" s="107"/>
      <c r="F7" s="14">
        <v>0</v>
      </c>
      <c r="G7" s="15"/>
      <c r="H7" s="99"/>
      <c r="I7" s="100"/>
    </row>
    <row r="8" spans="1:9" x14ac:dyDescent="0.25">
      <c r="A8" s="16" t="s">
        <v>14</v>
      </c>
      <c r="B8" s="17" t="s">
        <v>15</v>
      </c>
      <c r="C8" s="18" t="s">
        <v>16</v>
      </c>
      <c r="D8" s="19">
        <v>1</v>
      </c>
      <c r="E8" s="20"/>
      <c r="F8" s="21"/>
      <c r="G8" s="22"/>
      <c r="H8" s="23" t="s">
        <v>17</v>
      </c>
      <c r="I8" s="24" t="s">
        <v>17</v>
      </c>
    </row>
    <row r="9" spans="1:9" x14ac:dyDescent="0.25">
      <c r="A9" s="16" t="s">
        <v>18</v>
      </c>
      <c r="B9" s="17" t="s">
        <v>19</v>
      </c>
      <c r="C9" s="18" t="s">
        <v>16</v>
      </c>
      <c r="D9" s="19">
        <v>1</v>
      </c>
      <c r="E9" s="25"/>
      <c r="F9" s="21"/>
      <c r="G9" s="26"/>
      <c r="H9" s="23"/>
      <c r="I9" s="24"/>
    </row>
    <row r="10" spans="1:9" x14ac:dyDescent="0.25">
      <c r="A10" s="16" t="s">
        <v>20</v>
      </c>
      <c r="B10" s="17" t="s">
        <v>21</v>
      </c>
      <c r="C10" s="18" t="s">
        <v>16</v>
      </c>
      <c r="D10" s="19">
        <v>1</v>
      </c>
      <c r="E10" s="25"/>
      <c r="F10" s="21"/>
      <c r="G10" s="26"/>
      <c r="H10" s="23"/>
      <c r="I10" s="24"/>
    </row>
    <row r="11" spans="1:9" x14ac:dyDescent="0.25">
      <c r="A11" s="16" t="s">
        <v>22</v>
      </c>
      <c r="B11" s="17" t="s">
        <v>23</v>
      </c>
      <c r="C11" s="18" t="s">
        <v>16</v>
      </c>
      <c r="D11" s="19">
        <v>1</v>
      </c>
      <c r="E11" s="25"/>
      <c r="F11" s="21"/>
      <c r="G11" s="22"/>
      <c r="H11" s="23"/>
      <c r="I11" s="24"/>
    </row>
    <row r="12" spans="1:9" x14ac:dyDescent="0.25">
      <c r="A12" s="16" t="s">
        <v>24</v>
      </c>
      <c r="B12" s="17" t="s">
        <v>25</v>
      </c>
      <c r="C12" s="18" t="s">
        <v>26</v>
      </c>
      <c r="D12" s="19">
        <v>1</v>
      </c>
      <c r="E12" s="25"/>
      <c r="F12" s="21"/>
      <c r="G12" s="22"/>
      <c r="H12" s="23"/>
      <c r="I12" s="24"/>
    </row>
    <row r="13" spans="1:9" x14ac:dyDescent="0.25">
      <c r="A13" s="16" t="s">
        <v>27</v>
      </c>
      <c r="B13" s="17" t="s">
        <v>28</v>
      </c>
      <c r="C13" s="18" t="s">
        <v>26</v>
      </c>
      <c r="D13" s="19">
        <v>1</v>
      </c>
      <c r="E13" s="25"/>
      <c r="F13" s="21"/>
      <c r="G13" s="22"/>
      <c r="H13" s="23"/>
      <c r="I13" s="24"/>
    </row>
    <row r="14" spans="1:9" x14ac:dyDescent="0.25">
      <c r="A14" s="16" t="s">
        <v>29</v>
      </c>
      <c r="B14" s="17" t="s">
        <v>30</v>
      </c>
      <c r="C14" s="18" t="s">
        <v>26</v>
      </c>
      <c r="D14" s="19">
        <v>1</v>
      </c>
      <c r="E14" s="25"/>
      <c r="F14" s="21"/>
      <c r="G14" s="22"/>
      <c r="H14" s="23"/>
      <c r="I14" s="24"/>
    </row>
    <row r="15" spans="1:9" ht="21" x14ac:dyDescent="0.25">
      <c r="A15" s="16" t="s">
        <v>31</v>
      </c>
      <c r="B15" s="17" t="s">
        <v>32</v>
      </c>
      <c r="C15" s="18" t="s">
        <v>26</v>
      </c>
      <c r="D15" s="19">
        <v>1</v>
      </c>
      <c r="E15" s="25"/>
      <c r="F15" s="21"/>
      <c r="G15" s="22"/>
      <c r="H15" s="23"/>
      <c r="I15" s="24"/>
    </row>
    <row r="16" spans="1:9" x14ac:dyDescent="0.25">
      <c r="A16" s="16" t="s">
        <v>33</v>
      </c>
      <c r="B16" s="17" t="s">
        <v>34</v>
      </c>
      <c r="C16" s="18" t="s">
        <v>26</v>
      </c>
      <c r="D16" s="19">
        <v>1</v>
      </c>
      <c r="E16" s="25"/>
      <c r="F16" s="21"/>
      <c r="G16" s="22"/>
      <c r="H16" s="23"/>
      <c r="I16" s="24"/>
    </row>
    <row r="17" spans="1:9" x14ac:dyDescent="0.25">
      <c r="A17" s="16" t="s">
        <v>35</v>
      </c>
      <c r="B17" s="17" t="s">
        <v>36</v>
      </c>
      <c r="C17" s="18" t="s">
        <v>26</v>
      </c>
      <c r="D17" s="19">
        <v>1</v>
      </c>
      <c r="E17" s="25"/>
      <c r="F17" s="21"/>
      <c r="G17" s="22"/>
      <c r="H17" s="23"/>
      <c r="I17" s="24"/>
    </row>
    <row r="18" spans="1:9" ht="21" x14ac:dyDescent="0.25">
      <c r="A18" s="16" t="s">
        <v>37</v>
      </c>
      <c r="B18" s="17" t="s">
        <v>38</v>
      </c>
      <c r="C18" s="18" t="s">
        <v>26</v>
      </c>
      <c r="D18" s="19">
        <v>1</v>
      </c>
      <c r="E18" s="25"/>
      <c r="F18" s="21"/>
      <c r="G18" s="22"/>
      <c r="H18" s="23" t="s">
        <v>17</v>
      </c>
      <c r="I18" s="24" t="s">
        <v>17</v>
      </c>
    </row>
    <row r="19" spans="1:9" ht="21" x14ac:dyDescent="0.25">
      <c r="A19" s="16" t="s">
        <v>39</v>
      </c>
      <c r="B19" s="17" t="s">
        <v>40</v>
      </c>
      <c r="C19" s="18" t="s">
        <v>26</v>
      </c>
      <c r="D19" s="19">
        <v>1</v>
      </c>
      <c r="E19" s="25"/>
      <c r="F19" s="21"/>
      <c r="G19" s="22"/>
      <c r="H19" s="23"/>
      <c r="I19" s="24"/>
    </row>
    <row r="20" spans="1:9" x14ac:dyDescent="0.25">
      <c r="A20" s="16" t="s">
        <v>41</v>
      </c>
      <c r="B20" s="17" t="s">
        <v>42</v>
      </c>
      <c r="C20" s="18" t="s">
        <v>26</v>
      </c>
      <c r="D20" s="19">
        <v>1</v>
      </c>
      <c r="E20" s="25"/>
      <c r="F20" s="21"/>
      <c r="G20" s="22"/>
      <c r="H20" s="23"/>
      <c r="I20" s="24"/>
    </row>
    <row r="21" spans="1:9" x14ac:dyDescent="0.25">
      <c r="A21" s="16" t="s">
        <v>43</v>
      </c>
      <c r="B21" s="17" t="s">
        <v>44</v>
      </c>
      <c r="C21" s="18" t="s">
        <v>16</v>
      </c>
      <c r="D21" s="19">
        <v>1</v>
      </c>
      <c r="E21" s="25"/>
      <c r="F21" s="21"/>
      <c r="G21" s="22"/>
      <c r="H21" s="23"/>
      <c r="I21" s="24"/>
    </row>
    <row r="22" spans="1:9" x14ac:dyDescent="0.25">
      <c r="A22" s="16" t="s">
        <v>45</v>
      </c>
      <c r="B22" s="17" t="s">
        <v>46</v>
      </c>
      <c r="C22" s="18" t="s">
        <v>47</v>
      </c>
      <c r="D22" s="19">
        <v>1</v>
      </c>
      <c r="E22" s="25"/>
      <c r="F22" s="21"/>
      <c r="G22" s="22"/>
      <c r="H22" s="23" t="s">
        <v>17</v>
      </c>
      <c r="I22" s="24" t="s">
        <v>17</v>
      </c>
    </row>
    <row r="23" spans="1:9" x14ac:dyDescent="0.25">
      <c r="A23" s="16" t="s">
        <v>48</v>
      </c>
      <c r="B23" s="17" t="s">
        <v>49</v>
      </c>
      <c r="C23" s="18" t="s">
        <v>50</v>
      </c>
      <c r="D23" s="19">
        <v>1</v>
      </c>
      <c r="E23" s="25"/>
      <c r="F23" s="21"/>
      <c r="G23" s="27"/>
      <c r="H23" s="28"/>
      <c r="I23" s="29"/>
    </row>
    <row r="24" spans="1:9" x14ac:dyDescent="0.25">
      <c r="A24" s="16" t="s">
        <v>51</v>
      </c>
      <c r="B24" s="30" t="s">
        <v>52</v>
      </c>
      <c r="C24" s="31"/>
      <c r="D24" s="32"/>
      <c r="E24" s="33"/>
      <c r="F24" s="34"/>
      <c r="G24" s="27"/>
      <c r="H24" s="28"/>
      <c r="I24" s="29"/>
    </row>
    <row r="25" spans="1:9" ht="15.75" thickBot="1" x14ac:dyDescent="0.3">
      <c r="A25" s="101" t="s">
        <v>53</v>
      </c>
      <c r="B25" s="102"/>
      <c r="C25" s="102"/>
      <c r="D25" s="102"/>
      <c r="E25" s="106"/>
      <c r="F25" s="35">
        <f>SUM(F8:F24)</f>
        <v>0</v>
      </c>
      <c r="G25" s="36"/>
      <c r="H25" s="104"/>
      <c r="I25" s="105"/>
    </row>
    <row r="26" spans="1:9" ht="15.75" thickBot="1" x14ac:dyDescent="0.3">
      <c r="A26" s="92" t="s">
        <v>54</v>
      </c>
      <c r="B26" s="93"/>
      <c r="C26" s="93"/>
      <c r="D26" s="93"/>
      <c r="E26" s="93"/>
      <c r="F26" s="11">
        <v>0</v>
      </c>
      <c r="G26" s="12"/>
      <c r="H26" s="94"/>
      <c r="I26" s="95"/>
    </row>
    <row r="27" spans="1:9" ht="21.75" customHeight="1" x14ac:dyDescent="0.25">
      <c r="A27" s="13" t="s">
        <v>55</v>
      </c>
      <c r="B27" s="96" t="s">
        <v>56</v>
      </c>
      <c r="C27" s="97"/>
      <c r="D27" s="97"/>
      <c r="E27" s="107"/>
      <c r="F27" s="14">
        <v>0</v>
      </c>
      <c r="G27" s="15"/>
      <c r="H27" s="99"/>
      <c r="I27" s="100"/>
    </row>
    <row r="28" spans="1:9" ht="31.5" x14ac:dyDescent="0.25">
      <c r="A28" s="16" t="s">
        <v>57</v>
      </c>
      <c r="B28" s="17" t="s">
        <v>58</v>
      </c>
      <c r="C28" s="18" t="s">
        <v>59</v>
      </c>
      <c r="D28" s="19">
        <v>1</v>
      </c>
      <c r="E28" s="20"/>
      <c r="F28" s="21"/>
      <c r="G28" s="22"/>
      <c r="H28" s="23" t="s">
        <v>17</v>
      </c>
      <c r="I28" s="24" t="s">
        <v>17</v>
      </c>
    </row>
    <row r="29" spans="1:9" x14ac:dyDescent="0.25">
      <c r="A29" s="16" t="s">
        <v>60</v>
      </c>
      <c r="B29" s="17" t="s">
        <v>61</v>
      </c>
      <c r="C29" s="18" t="s">
        <v>59</v>
      </c>
      <c r="D29" s="19">
        <v>1</v>
      </c>
      <c r="E29" s="25"/>
      <c r="F29" s="21"/>
      <c r="G29" s="22"/>
      <c r="H29" s="23"/>
      <c r="I29" s="24"/>
    </row>
    <row r="30" spans="1:9" ht="21" x14ac:dyDescent="0.25">
      <c r="A30" s="16" t="s">
        <v>62</v>
      </c>
      <c r="B30" s="17" t="s">
        <v>63</v>
      </c>
      <c r="C30" s="18" t="s">
        <v>59</v>
      </c>
      <c r="D30" s="19">
        <v>1</v>
      </c>
      <c r="E30" s="25"/>
      <c r="F30" s="21"/>
      <c r="G30" s="22"/>
      <c r="H30" s="23"/>
      <c r="I30" s="24"/>
    </row>
    <row r="31" spans="1:9" ht="21" x14ac:dyDescent="0.25">
      <c r="A31" s="16" t="s">
        <v>64</v>
      </c>
      <c r="B31" s="17" t="s">
        <v>65</v>
      </c>
      <c r="C31" s="18" t="s">
        <v>59</v>
      </c>
      <c r="D31" s="19">
        <v>1</v>
      </c>
      <c r="E31" s="25"/>
      <c r="F31" s="21"/>
      <c r="G31" s="22"/>
      <c r="H31" s="23"/>
      <c r="I31" s="24"/>
    </row>
    <row r="32" spans="1:9" x14ac:dyDescent="0.25">
      <c r="A32" s="16" t="s">
        <v>66</v>
      </c>
      <c r="B32" s="17" t="s">
        <v>67</v>
      </c>
      <c r="C32" s="18" t="s">
        <v>59</v>
      </c>
      <c r="D32" s="19">
        <v>1</v>
      </c>
      <c r="E32" s="25"/>
      <c r="F32" s="21"/>
      <c r="G32" s="22"/>
      <c r="H32" s="23" t="s">
        <v>17</v>
      </c>
      <c r="I32" s="24" t="s">
        <v>17</v>
      </c>
    </row>
    <row r="33" spans="1:9" ht="21" x14ac:dyDescent="0.25">
      <c r="A33" s="16" t="s">
        <v>68</v>
      </c>
      <c r="B33" s="17" t="s">
        <v>69</v>
      </c>
      <c r="C33" s="18" t="s">
        <v>16</v>
      </c>
      <c r="D33" s="19">
        <v>1</v>
      </c>
      <c r="E33" s="25"/>
      <c r="F33" s="21"/>
      <c r="G33" s="22"/>
      <c r="H33" s="23" t="s">
        <v>17</v>
      </c>
      <c r="I33" s="24" t="s">
        <v>17</v>
      </c>
    </row>
    <row r="34" spans="1:9" x14ac:dyDescent="0.25">
      <c r="A34" s="16" t="s">
        <v>70</v>
      </c>
      <c r="B34" s="17" t="s">
        <v>71</v>
      </c>
      <c r="C34" s="18" t="s">
        <v>16</v>
      </c>
      <c r="D34" s="19">
        <v>1</v>
      </c>
      <c r="E34" s="25"/>
      <c r="F34" s="21"/>
      <c r="G34" s="22"/>
      <c r="H34" s="23" t="s">
        <v>17</v>
      </c>
      <c r="I34" s="24" t="s">
        <v>17</v>
      </c>
    </row>
    <row r="35" spans="1:9" x14ac:dyDescent="0.25">
      <c r="A35" s="16" t="s">
        <v>72</v>
      </c>
      <c r="B35" s="17" t="s">
        <v>73</v>
      </c>
      <c r="C35" s="18" t="s">
        <v>16</v>
      </c>
      <c r="D35" s="19">
        <v>1</v>
      </c>
      <c r="E35" s="25"/>
      <c r="F35" s="21"/>
      <c r="G35" s="22"/>
      <c r="H35" s="23"/>
      <c r="I35" s="24"/>
    </row>
    <row r="36" spans="1:9" x14ac:dyDescent="0.25">
      <c r="A36" s="16" t="s">
        <v>74</v>
      </c>
      <c r="B36" s="17" t="s">
        <v>75</v>
      </c>
      <c r="C36" s="18" t="s">
        <v>16</v>
      </c>
      <c r="D36" s="19">
        <v>1</v>
      </c>
      <c r="E36" s="25"/>
      <c r="F36" s="21"/>
      <c r="G36" s="22"/>
      <c r="H36" s="23"/>
      <c r="I36" s="24"/>
    </row>
    <row r="37" spans="1:9" x14ac:dyDescent="0.25">
      <c r="A37" s="16" t="s">
        <v>76</v>
      </c>
      <c r="B37" s="17" t="s">
        <v>77</v>
      </c>
      <c r="C37" s="18" t="s">
        <v>16</v>
      </c>
      <c r="D37" s="19">
        <v>1</v>
      </c>
      <c r="E37" s="25"/>
      <c r="F37" s="21"/>
      <c r="G37" s="22"/>
      <c r="H37" s="23"/>
      <c r="I37" s="24"/>
    </row>
    <row r="38" spans="1:9" x14ac:dyDescent="0.25">
      <c r="A38" s="16" t="s">
        <v>78</v>
      </c>
      <c r="B38" s="17" t="s">
        <v>79</v>
      </c>
      <c r="C38" s="18" t="s">
        <v>16</v>
      </c>
      <c r="D38" s="19">
        <v>1</v>
      </c>
      <c r="E38" s="25"/>
      <c r="F38" s="21"/>
      <c r="G38" s="22"/>
      <c r="H38" s="23"/>
      <c r="I38" s="24"/>
    </row>
    <row r="39" spans="1:9" ht="21" x14ac:dyDescent="0.25">
      <c r="A39" s="16" t="s">
        <v>80</v>
      </c>
      <c r="B39" s="17" t="s">
        <v>81</v>
      </c>
      <c r="C39" s="18" t="s">
        <v>59</v>
      </c>
      <c r="D39" s="19">
        <v>1</v>
      </c>
      <c r="E39" s="25"/>
      <c r="F39" s="21"/>
      <c r="G39" s="22"/>
      <c r="H39" s="23"/>
      <c r="I39" s="24"/>
    </row>
    <row r="40" spans="1:9" ht="21" x14ac:dyDescent="0.25">
      <c r="A40" s="16" t="s">
        <v>82</v>
      </c>
      <c r="B40" s="17" t="s">
        <v>83</v>
      </c>
      <c r="C40" s="18" t="s">
        <v>84</v>
      </c>
      <c r="D40" s="19">
        <v>1</v>
      </c>
      <c r="E40" s="25"/>
      <c r="F40" s="21"/>
      <c r="G40" s="22"/>
      <c r="H40" s="23" t="s">
        <v>17</v>
      </c>
      <c r="I40" s="24" t="s">
        <v>17</v>
      </c>
    </row>
    <row r="41" spans="1:9" x14ac:dyDescent="0.25">
      <c r="A41" s="16" t="s">
        <v>85</v>
      </c>
      <c r="B41" s="17" t="s">
        <v>86</v>
      </c>
      <c r="C41" s="18" t="s">
        <v>59</v>
      </c>
      <c r="D41" s="19">
        <v>1</v>
      </c>
      <c r="E41" s="25"/>
      <c r="F41" s="21"/>
      <c r="G41" s="22"/>
      <c r="H41" s="23" t="s">
        <v>17</v>
      </c>
      <c r="I41" s="24" t="s">
        <v>17</v>
      </c>
    </row>
    <row r="42" spans="1:9" x14ac:dyDescent="0.25">
      <c r="A42" s="16" t="s">
        <v>87</v>
      </c>
      <c r="B42" s="17" t="s">
        <v>88</v>
      </c>
      <c r="C42" s="18" t="s">
        <v>59</v>
      </c>
      <c r="D42" s="19">
        <v>1</v>
      </c>
      <c r="E42" s="25"/>
      <c r="F42" s="21"/>
      <c r="G42" s="22"/>
      <c r="H42" s="23"/>
      <c r="I42" s="24"/>
    </row>
    <row r="43" spans="1:9" ht="21" x14ac:dyDescent="0.25">
      <c r="A43" s="16" t="s">
        <v>89</v>
      </c>
      <c r="B43" s="17" t="s">
        <v>90</v>
      </c>
      <c r="C43" s="18" t="s">
        <v>59</v>
      </c>
      <c r="D43" s="19">
        <v>1</v>
      </c>
      <c r="E43" s="25"/>
      <c r="F43" s="21"/>
      <c r="G43" s="22"/>
      <c r="H43" s="23" t="s">
        <v>17</v>
      </c>
      <c r="I43" s="24" t="s">
        <v>17</v>
      </c>
    </row>
    <row r="44" spans="1:9" x14ac:dyDescent="0.25">
      <c r="A44" s="16" t="s">
        <v>91</v>
      </c>
      <c r="B44" s="17" t="s">
        <v>92</v>
      </c>
      <c r="C44" s="18" t="s">
        <v>59</v>
      </c>
      <c r="D44" s="19">
        <v>1</v>
      </c>
      <c r="E44" s="25"/>
      <c r="F44" s="21"/>
      <c r="G44" s="37"/>
      <c r="H44" s="23" t="s">
        <v>17</v>
      </c>
      <c r="I44" s="24" t="s">
        <v>17</v>
      </c>
    </row>
    <row r="45" spans="1:9" ht="21" x14ac:dyDescent="0.25">
      <c r="A45" s="16" t="s">
        <v>93</v>
      </c>
      <c r="B45" s="17" t="s">
        <v>94</v>
      </c>
      <c r="C45" s="18" t="s">
        <v>59</v>
      </c>
      <c r="D45" s="19">
        <v>1</v>
      </c>
      <c r="E45" s="25"/>
      <c r="F45" s="21"/>
      <c r="G45" s="22"/>
      <c r="H45" s="23" t="s">
        <v>17</v>
      </c>
      <c r="I45" s="24" t="s">
        <v>17</v>
      </c>
    </row>
    <row r="46" spans="1:9" x14ac:dyDescent="0.25">
      <c r="A46" s="16" t="s">
        <v>95</v>
      </c>
      <c r="B46" s="17" t="s">
        <v>96</v>
      </c>
      <c r="C46" s="18" t="s">
        <v>59</v>
      </c>
      <c r="D46" s="19">
        <v>1</v>
      </c>
      <c r="E46" s="17"/>
      <c r="F46" s="21"/>
      <c r="G46" s="17"/>
      <c r="H46" s="17"/>
      <c r="I46" s="17"/>
    </row>
    <row r="47" spans="1:9" x14ac:dyDescent="0.25">
      <c r="A47" s="16" t="s">
        <v>97</v>
      </c>
      <c r="B47" s="17" t="s">
        <v>98</v>
      </c>
      <c r="C47" s="18" t="s">
        <v>59</v>
      </c>
      <c r="D47" s="19">
        <v>1</v>
      </c>
      <c r="E47" s="17"/>
      <c r="F47" s="21"/>
      <c r="G47" s="17"/>
      <c r="H47" s="17"/>
      <c r="I47" s="17"/>
    </row>
    <row r="48" spans="1:9" ht="18.95" customHeight="1" x14ac:dyDescent="0.25">
      <c r="A48" s="16" t="s">
        <v>99</v>
      </c>
      <c r="B48" s="17" t="s">
        <v>100</v>
      </c>
      <c r="C48" s="18" t="s">
        <v>16</v>
      </c>
      <c r="D48" s="19">
        <v>1</v>
      </c>
      <c r="E48" s="17"/>
      <c r="F48" s="21"/>
      <c r="G48" s="17"/>
      <c r="H48" s="17"/>
      <c r="I48" s="17"/>
    </row>
    <row r="49" spans="1:9" ht="18.95" customHeight="1" x14ac:dyDescent="0.25">
      <c r="A49" s="16" t="s">
        <v>101</v>
      </c>
      <c r="B49" s="17" t="s">
        <v>102</v>
      </c>
      <c r="C49" s="18" t="s">
        <v>26</v>
      </c>
      <c r="D49" s="19">
        <v>1</v>
      </c>
      <c r="E49" s="17"/>
      <c r="F49" s="21"/>
      <c r="G49" s="17"/>
      <c r="H49" s="17"/>
      <c r="I49" s="17"/>
    </row>
    <row r="50" spans="1:9" ht="18.95" customHeight="1" x14ac:dyDescent="0.25">
      <c r="A50" s="16" t="s">
        <v>103</v>
      </c>
      <c r="B50" s="17" t="s">
        <v>104</v>
      </c>
      <c r="C50" s="18" t="s">
        <v>26</v>
      </c>
      <c r="D50" s="19">
        <v>1</v>
      </c>
      <c r="E50" s="17"/>
      <c r="F50" s="21"/>
      <c r="G50" s="17"/>
      <c r="H50" s="17"/>
      <c r="I50" s="17"/>
    </row>
    <row r="51" spans="1:9" ht="21" x14ac:dyDescent="0.25">
      <c r="A51" s="16" t="s">
        <v>105</v>
      </c>
      <c r="B51" s="17" t="s">
        <v>106</v>
      </c>
      <c r="C51" s="18" t="s">
        <v>16</v>
      </c>
      <c r="D51" s="19">
        <v>1</v>
      </c>
      <c r="E51" s="17"/>
      <c r="F51" s="21"/>
      <c r="G51" s="17"/>
      <c r="H51" s="17"/>
      <c r="I51" s="17"/>
    </row>
    <row r="52" spans="1:9" ht="18.95" customHeight="1" x14ac:dyDescent="0.25">
      <c r="A52" s="16" t="s">
        <v>107</v>
      </c>
      <c r="B52" s="17" t="s">
        <v>52</v>
      </c>
      <c r="C52" s="18"/>
      <c r="D52" s="17"/>
      <c r="E52" s="17"/>
      <c r="F52" s="17"/>
      <c r="G52" s="17"/>
      <c r="H52" s="17"/>
      <c r="I52" s="17"/>
    </row>
    <row r="53" spans="1:9" ht="15.75" thickBot="1" x14ac:dyDescent="0.3">
      <c r="A53" s="101" t="s">
        <v>108</v>
      </c>
      <c r="B53" s="102"/>
      <c r="C53" s="102"/>
      <c r="D53" s="102"/>
      <c r="E53" s="106"/>
      <c r="F53" s="35">
        <f>SUM(F28:F52)</f>
        <v>0</v>
      </c>
      <c r="G53" s="36"/>
      <c r="H53" s="104"/>
      <c r="I53" s="105"/>
    </row>
    <row r="54" spans="1:9" ht="15.75" thickBot="1" x14ac:dyDescent="0.3">
      <c r="A54" s="87" t="s">
        <v>109</v>
      </c>
      <c r="B54" s="88"/>
      <c r="C54" s="88"/>
      <c r="D54" s="88"/>
      <c r="E54" s="109"/>
      <c r="F54" s="38">
        <f ca="1">SUMIF(A28:E53,"*razem:",F53)</f>
        <v>0</v>
      </c>
      <c r="G54" s="39"/>
      <c r="H54" s="90"/>
      <c r="I54" s="91"/>
    </row>
    <row r="55" spans="1:9" ht="15.75" thickBot="1" x14ac:dyDescent="0.3">
      <c r="A55" s="92" t="s">
        <v>110</v>
      </c>
      <c r="B55" s="93"/>
      <c r="C55" s="93"/>
      <c r="D55" s="93"/>
      <c r="E55" s="108"/>
      <c r="F55" s="40">
        <v>219129.75</v>
      </c>
      <c r="G55" s="12"/>
      <c r="H55" s="94"/>
      <c r="I55" s="95"/>
    </row>
    <row r="56" spans="1:9" ht="21.75" customHeight="1" x14ac:dyDescent="0.25">
      <c r="A56" s="13" t="s">
        <v>111</v>
      </c>
      <c r="B56" s="96" t="s">
        <v>112</v>
      </c>
      <c r="C56" s="97"/>
      <c r="D56" s="97"/>
      <c r="E56" s="107"/>
      <c r="F56" s="14">
        <v>26908.25</v>
      </c>
      <c r="G56" s="15"/>
      <c r="H56" s="99"/>
      <c r="I56" s="100"/>
    </row>
    <row r="57" spans="1:9" ht="31.5" x14ac:dyDescent="0.25">
      <c r="A57" s="16" t="s">
        <v>113</v>
      </c>
      <c r="B57" s="17" t="s">
        <v>114</v>
      </c>
      <c r="C57" s="18" t="s">
        <v>59</v>
      </c>
      <c r="D57" s="41">
        <v>1</v>
      </c>
      <c r="E57" s="20"/>
      <c r="F57" s="21"/>
      <c r="G57" s="42"/>
      <c r="H57" s="23" t="s">
        <v>115</v>
      </c>
      <c r="I57" s="24" t="s">
        <v>116</v>
      </c>
    </row>
    <row r="58" spans="1:9" ht="31.5" x14ac:dyDescent="0.25">
      <c r="A58" s="16" t="s">
        <v>117</v>
      </c>
      <c r="B58" s="17" t="s">
        <v>118</v>
      </c>
      <c r="C58" s="18" t="s">
        <v>59</v>
      </c>
      <c r="D58" s="41">
        <v>1</v>
      </c>
      <c r="E58" s="25"/>
      <c r="F58" s="21"/>
      <c r="G58" s="42"/>
      <c r="H58" s="23" t="s">
        <v>115</v>
      </c>
      <c r="I58" s="24" t="s">
        <v>116</v>
      </c>
    </row>
    <row r="59" spans="1:9" ht="31.5" x14ac:dyDescent="0.25">
      <c r="A59" s="16" t="s">
        <v>119</v>
      </c>
      <c r="B59" s="17" t="s">
        <v>120</v>
      </c>
      <c r="C59" s="18" t="s">
        <v>59</v>
      </c>
      <c r="D59" s="41">
        <v>1</v>
      </c>
      <c r="E59" s="25"/>
      <c r="F59" s="21"/>
      <c r="G59" s="42"/>
      <c r="H59" s="23" t="s">
        <v>115</v>
      </c>
      <c r="I59" s="24" t="s">
        <v>116</v>
      </c>
    </row>
    <row r="60" spans="1:9" ht="31.5" x14ac:dyDescent="0.25">
      <c r="A60" s="16" t="s">
        <v>121</v>
      </c>
      <c r="B60" s="17" t="s">
        <v>122</v>
      </c>
      <c r="C60" s="18" t="s">
        <v>59</v>
      </c>
      <c r="D60" s="41">
        <v>1</v>
      </c>
      <c r="E60" s="25"/>
      <c r="F60" s="21"/>
      <c r="G60" s="42"/>
      <c r="H60" s="23" t="s">
        <v>115</v>
      </c>
      <c r="I60" s="24" t="s">
        <v>116</v>
      </c>
    </row>
    <row r="61" spans="1:9" ht="31.5" x14ac:dyDescent="0.25">
      <c r="A61" s="16" t="s">
        <v>123</v>
      </c>
      <c r="B61" s="17" t="s">
        <v>124</v>
      </c>
      <c r="C61" s="18" t="s">
        <v>59</v>
      </c>
      <c r="D61" s="41">
        <v>1</v>
      </c>
      <c r="E61" s="25"/>
      <c r="F61" s="21"/>
      <c r="G61" s="42"/>
      <c r="H61" s="23" t="s">
        <v>115</v>
      </c>
      <c r="I61" s="24" t="s">
        <v>116</v>
      </c>
    </row>
    <row r="62" spans="1:9" ht="31.5" x14ac:dyDescent="0.25">
      <c r="A62" s="16" t="s">
        <v>125</v>
      </c>
      <c r="B62" s="17" t="s">
        <v>126</v>
      </c>
      <c r="C62" s="18" t="s">
        <v>59</v>
      </c>
      <c r="D62" s="41">
        <v>1</v>
      </c>
      <c r="E62" s="25"/>
      <c r="F62" s="21"/>
      <c r="G62" s="42"/>
      <c r="H62" s="23" t="s">
        <v>115</v>
      </c>
      <c r="I62" s="24" t="s">
        <v>116</v>
      </c>
    </row>
    <row r="63" spans="1:9" ht="31.5" x14ac:dyDescent="0.25">
      <c r="A63" s="16" t="s">
        <v>127</v>
      </c>
      <c r="B63" s="17" t="s">
        <v>128</v>
      </c>
      <c r="C63" s="18" t="s">
        <v>59</v>
      </c>
      <c r="D63" s="41">
        <v>1</v>
      </c>
      <c r="E63" s="25"/>
      <c r="F63" s="21"/>
      <c r="G63" s="42"/>
      <c r="H63" s="23" t="s">
        <v>115</v>
      </c>
      <c r="I63" s="24" t="s">
        <v>116</v>
      </c>
    </row>
    <row r="64" spans="1:9" ht="42" x14ac:dyDescent="0.25">
      <c r="A64" s="16" t="s">
        <v>129</v>
      </c>
      <c r="B64" s="17" t="s">
        <v>130</v>
      </c>
      <c r="C64" s="18" t="s">
        <v>59</v>
      </c>
      <c r="D64" s="41">
        <v>1</v>
      </c>
      <c r="E64" s="25"/>
      <c r="F64" s="21"/>
      <c r="G64" s="42"/>
      <c r="H64" s="23" t="s">
        <v>115</v>
      </c>
      <c r="I64" s="24" t="s">
        <v>116</v>
      </c>
    </row>
    <row r="65" spans="1:9" ht="42" x14ac:dyDescent="0.25">
      <c r="A65" s="16" t="s">
        <v>131</v>
      </c>
      <c r="B65" s="17" t="s">
        <v>132</v>
      </c>
      <c r="C65" s="18" t="s">
        <v>59</v>
      </c>
      <c r="D65" s="41">
        <v>1</v>
      </c>
      <c r="E65" s="25"/>
      <c r="F65" s="21"/>
      <c r="G65" s="42"/>
      <c r="H65" s="23" t="s">
        <v>115</v>
      </c>
      <c r="I65" s="24" t="s">
        <v>116</v>
      </c>
    </row>
    <row r="66" spans="1:9" ht="42" x14ac:dyDescent="0.25">
      <c r="A66" s="16" t="s">
        <v>133</v>
      </c>
      <c r="B66" s="17" t="s">
        <v>134</v>
      </c>
      <c r="C66" s="18" t="s">
        <v>59</v>
      </c>
      <c r="D66" s="41">
        <v>1</v>
      </c>
      <c r="E66" s="25"/>
      <c r="F66" s="21"/>
      <c r="G66" s="42"/>
      <c r="H66" s="23" t="s">
        <v>115</v>
      </c>
      <c r="I66" s="24" t="s">
        <v>116</v>
      </c>
    </row>
    <row r="67" spans="1:9" ht="42" x14ac:dyDescent="0.25">
      <c r="A67" s="16" t="s">
        <v>135</v>
      </c>
      <c r="B67" s="17" t="s">
        <v>136</v>
      </c>
      <c r="C67" s="18" t="s">
        <v>59</v>
      </c>
      <c r="D67" s="41">
        <v>1</v>
      </c>
      <c r="E67" s="25"/>
      <c r="F67" s="21"/>
      <c r="G67" s="42"/>
      <c r="H67" s="23" t="s">
        <v>115</v>
      </c>
      <c r="I67" s="24" t="s">
        <v>116</v>
      </c>
    </row>
    <row r="68" spans="1:9" ht="42" x14ac:dyDescent="0.25">
      <c r="A68" s="16" t="s">
        <v>137</v>
      </c>
      <c r="B68" s="17" t="s">
        <v>138</v>
      </c>
      <c r="C68" s="18" t="s">
        <v>59</v>
      </c>
      <c r="D68" s="41">
        <v>1</v>
      </c>
      <c r="E68" s="25"/>
      <c r="F68" s="21"/>
      <c r="G68" s="42"/>
      <c r="H68" s="23" t="s">
        <v>115</v>
      </c>
      <c r="I68" s="24" t="s">
        <v>116</v>
      </c>
    </row>
    <row r="69" spans="1:9" ht="21" x14ac:dyDescent="0.25">
      <c r="A69" s="16" t="s">
        <v>139</v>
      </c>
      <c r="B69" s="17" t="s">
        <v>140</v>
      </c>
      <c r="C69" s="18" t="s">
        <v>59</v>
      </c>
      <c r="D69" s="41">
        <v>1</v>
      </c>
      <c r="E69" s="25"/>
      <c r="F69" s="21"/>
      <c r="G69" s="42"/>
      <c r="H69" s="23"/>
      <c r="I69" s="24"/>
    </row>
    <row r="70" spans="1:9" ht="21" customHeight="1" x14ac:dyDescent="0.25">
      <c r="A70" s="16" t="s">
        <v>141</v>
      </c>
      <c r="B70" s="17" t="s">
        <v>142</v>
      </c>
      <c r="C70" s="18" t="s">
        <v>59</v>
      </c>
      <c r="D70" s="41">
        <v>1</v>
      </c>
      <c r="E70" s="25"/>
      <c r="F70" s="21"/>
      <c r="G70" s="43"/>
      <c r="H70" s="23" t="s">
        <v>115</v>
      </c>
      <c r="I70" s="24" t="s">
        <v>116</v>
      </c>
    </row>
    <row r="71" spans="1:9" ht="21" customHeight="1" x14ac:dyDescent="0.25">
      <c r="A71" s="16" t="s">
        <v>143</v>
      </c>
      <c r="B71" s="17" t="s">
        <v>144</v>
      </c>
      <c r="C71" s="18" t="s">
        <v>59</v>
      </c>
      <c r="D71" s="41">
        <v>1</v>
      </c>
      <c r="E71" s="25"/>
      <c r="F71" s="21"/>
      <c r="G71" s="43"/>
      <c r="H71" s="23" t="s">
        <v>115</v>
      </c>
      <c r="I71" s="24" t="s">
        <v>116</v>
      </c>
    </row>
    <row r="72" spans="1:9" ht="21" customHeight="1" x14ac:dyDescent="0.25">
      <c r="A72" s="16" t="s">
        <v>145</v>
      </c>
      <c r="B72" s="17" t="s">
        <v>146</v>
      </c>
      <c r="C72" s="18" t="s">
        <v>59</v>
      </c>
      <c r="D72" s="41">
        <v>1</v>
      </c>
      <c r="E72" s="25"/>
      <c r="F72" s="21"/>
      <c r="G72" s="43"/>
      <c r="H72" s="23" t="s">
        <v>115</v>
      </c>
      <c r="I72" s="24" t="s">
        <v>116</v>
      </c>
    </row>
    <row r="73" spans="1:9" ht="21" customHeight="1" x14ac:dyDescent="0.25">
      <c r="A73" s="16" t="s">
        <v>147</v>
      </c>
      <c r="B73" s="17" t="s">
        <v>148</v>
      </c>
      <c r="C73" s="18" t="s">
        <v>59</v>
      </c>
      <c r="D73" s="41">
        <v>1</v>
      </c>
      <c r="E73" s="25"/>
      <c r="F73" s="21"/>
      <c r="G73" s="43"/>
      <c r="H73" s="23" t="s">
        <v>115</v>
      </c>
      <c r="I73" s="24" t="s">
        <v>116</v>
      </c>
    </row>
    <row r="74" spans="1:9" ht="21" customHeight="1" x14ac:dyDescent="0.25">
      <c r="A74" s="16" t="s">
        <v>149</v>
      </c>
      <c r="B74" s="17" t="s">
        <v>150</v>
      </c>
      <c r="C74" s="18" t="s">
        <v>59</v>
      </c>
      <c r="D74" s="41">
        <v>1</v>
      </c>
      <c r="E74" s="25"/>
      <c r="F74" s="21"/>
      <c r="G74" s="43"/>
      <c r="H74" s="23" t="s">
        <v>115</v>
      </c>
      <c r="I74" s="24" t="s">
        <v>116</v>
      </c>
    </row>
    <row r="75" spans="1:9" ht="21" customHeight="1" x14ac:dyDescent="0.25">
      <c r="A75" s="16" t="s">
        <v>151</v>
      </c>
      <c r="B75" s="17" t="s">
        <v>152</v>
      </c>
      <c r="C75" s="18" t="s">
        <v>59</v>
      </c>
      <c r="D75" s="41">
        <v>1</v>
      </c>
      <c r="E75" s="25"/>
      <c r="F75" s="21"/>
      <c r="G75" s="43"/>
      <c r="H75" s="23" t="s">
        <v>115</v>
      </c>
      <c r="I75" s="24" t="s">
        <v>116</v>
      </c>
    </row>
    <row r="76" spans="1:9" ht="21" customHeight="1" x14ac:dyDescent="0.25">
      <c r="A76" s="16" t="s">
        <v>153</v>
      </c>
      <c r="B76" s="17" t="s">
        <v>154</v>
      </c>
      <c r="C76" s="18" t="s">
        <v>84</v>
      </c>
      <c r="D76" s="41">
        <v>1</v>
      </c>
      <c r="E76" s="25"/>
      <c r="F76" s="21"/>
      <c r="G76" s="42"/>
      <c r="H76" s="23" t="s">
        <v>17</v>
      </c>
      <c r="I76" s="24" t="s">
        <v>17</v>
      </c>
    </row>
    <row r="77" spans="1:9" ht="21" customHeight="1" x14ac:dyDescent="0.25">
      <c r="A77" s="16" t="s">
        <v>155</v>
      </c>
      <c r="B77" s="17" t="s">
        <v>156</v>
      </c>
      <c r="C77" s="18" t="s">
        <v>59</v>
      </c>
      <c r="D77" s="41">
        <v>1</v>
      </c>
      <c r="E77" s="25"/>
      <c r="F77" s="21"/>
      <c r="G77" s="42"/>
      <c r="H77" s="23" t="s">
        <v>17</v>
      </c>
      <c r="I77" s="24" t="s">
        <v>17</v>
      </c>
    </row>
    <row r="78" spans="1:9" ht="21" customHeight="1" x14ac:dyDescent="0.25">
      <c r="A78" s="16" t="s">
        <v>157</v>
      </c>
      <c r="B78" s="17" t="s">
        <v>158</v>
      </c>
      <c r="C78" s="18" t="s">
        <v>59</v>
      </c>
      <c r="D78" s="41">
        <v>1</v>
      </c>
      <c r="E78" s="25"/>
      <c r="F78" s="21"/>
      <c r="G78" s="42"/>
      <c r="H78" s="23" t="s">
        <v>17</v>
      </c>
      <c r="I78" s="24" t="s">
        <v>17</v>
      </c>
    </row>
    <row r="79" spans="1:9" ht="21" customHeight="1" x14ac:dyDescent="0.25">
      <c r="A79" s="16" t="s">
        <v>159</v>
      </c>
      <c r="B79" s="17" t="s">
        <v>160</v>
      </c>
      <c r="C79" s="18" t="s">
        <v>59</v>
      </c>
      <c r="D79" s="41">
        <v>1</v>
      </c>
      <c r="E79" s="25"/>
      <c r="F79" s="21"/>
      <c r="G79" s="42"/>
      <c r="H79" s="23" t="s">
        <v>17</v>
      </c>
      <c r="I79" s="24" t="s">
        <v>17</v>
      </c>
    </row>
    <row r="80" spans="1:9" ht="21" customHeight="1" x14ac:dyDescent="0.25">
      <c r="A80" s="16" t="s">
        <v>161</v>
      </c>
      <c r="B80" s="17" t="s">
        <v>162</v>
      </c>
      <c r="C80" s="18" t="s">
        <v>163</v>
      </c>
      <c r="D80" s="41">
        <v>1</v>
      </c>
      <c r="E80" s="25"/>
      <c r="F80" s="21"/>
      <c r="G80" s="42"/>
      <c r="H80" s="23"/>
      <c r="I80" s="24"/>
    </row>
    <row r="81" spans="1:9" ht="21" customHeight="1" x14ac:dyDescent="0.25">
      <c r="A81" s="16" t="s">
        <v>164</v>
      </c>
      <c r="B81" s="17" t="s">
        <v>165</v>
      </c>
      <c r="C81" s="18" t="s">
        <v>59</v>
      </c>
      <c r="D81" s="41">
        <v>1</v>
      </c>
      <c r="E81" s="25"/>
      <c r="F81" s="21"/>
      <c r="G81" s="42"/>
      <c r="H81" s="23" t="s">
        <v>17</v>
      </c>
      <c r="I81" s="24" t="s">
        <v>17</v>
      </c>
    </row>
    <row r="82" spans="1:9" ht="21" customHeight="1" x14ac:dyDescent="0.25">
      <c r="A82" s="16" t="s">
        <v>166</v>
      </c>
      <c r="B82" s="17" t="s">
        <v>167</v>
      </c>
      <c r="C82" s="18" t="s">
        <v>59</v>
      </c>
      <c r="D82" s="41">
        <v>1</v>
      </c>
      <c r="E82" s="45"/>
      <c r="F82" s="21"/>
      <c r="G82" s="42"/>
      <c r="H82" s="23" t="s">
        <v>17</v>
      </c>
      <c r="I82" s="24" t="s">
        <v>17</v>
      </c>
    </row>
    <row r="83" spans="1:9" ht="21" customHeight="1" x14ac:dyDescent="0.25">
      <c r="A83" s="16" t="s">
        <v>168</v>
      </c>
      <c r="B83" s="17" t="s">
        <v>169</v>
      </c>
      <c r="C83" s="18" t="s">
        <v>59</v>
      </c>
      <c r="D83" s="41">
        <v>1</v>
      </c>
      <c r="E83" s="33"/>
      <c r="F83" s="48"/>
      <c r="G83" s="49"/>
      <c r="H83" s="50"/>
      <c r="I83" s="51"/>
    </row>
    <row r="84" spans="1:9" ht="21" customHeight="1" x14ac:dyDescent="0.25">
      <c r="A84" s="16" t="s">
        <v>170</v>
      </c>
      <c r="B84" s="17" t="s">
        <v>171</v>
      </c>
      <c r="C84" s="18" t="s">
        <v>59</v>
      </c>
      <c r="D84" s="41">
        <v>1</v>
      </c>
      <c r="E84" s="33"/>
      <c r="F84" s="48"/>
      <c r="G84" s="49"/>
      <c r="H84" s="50"/>
      <c r="I84" s="51"/>
    </row>
    <row r="85" spans="1:9" ht="18.95" customHeight="1" x14ac:dyDescent="0.25">
      <c r="A85" s="16" t="s">
        <v>172</v>
      </c>
      <c r="B85" s="17" t="s">
        <v>173</v>
      </c>
      <c r="C85" s="18" t="s">
        <v>84</v>
      </c>
      <c r="D85" s="41">
        <v>1</v>
      </c>
      <c r="E85" s="33"/>
      <c r="F85" s="34"/>
      <c r="G85" s="27"/>
      <c r="H85" s="28"/>
      <c r="I85" s="29"/>
    </row>
    <row r="86" spans="1:9" ht="21" customHeight="1" x14ac:dyDescent="0.25">
      <c r="A86" s="16" t="s">
        <v>174</v>
      </c>
      <c r="B86" s="17" t="s">
        <v>175</v>
      </c>
      <c r="C86" s="18" t="s">
        <v>84</v>
      </c>
      <c r="D86" s="41">
        <v>1</v>
      </c>
      <c r="E86" s="33"/>
      <c r="F86" s="48"/>
      <c r="G86" s="49"/>
      <c r="H86" s="50"/>
      <c r="I86" s="51"/>
    </row>
    <row r="87" spans="1:9" ht="21" customHeight="1" x14ac:dyDescent="0.25">
      <c r="A87" s="16" t="s">
        <v>176</v>
      </c>
      <c r="B87" s="17" t="s">
        <v>177</v>
      </c>
      <c r="C87" s="18" t="s">
        <v>59</v>
      </c>
      <c r="D87" s="41">
        <v>1</v>
      </c>
      <c r="E87" s="33"/>
      <c r="F87" s="34"/>
      <c r="G87" s="52"/>
      <c r="H87" s="28"/>
      <c r="I87" s="29"/>
    </row>
    <row r="88" spans="1:9" ht="18.95" customHeight="1" x14ac:dyDescent="0.25">
      <c r="A88" s="16" t="s">
        <v>178</v>
      </c>
      <c r="B88" s="17" t="s">
        <v>52</v>
      </c>
      <c r="C88" s="17"/>
      <c r="D88" s="17"/>
      <c r="E88" s="33"/>
      <c r="F88" s="34"/>
      <c r="G88" s="27"/>
      <c r="H88" s="28"/>
      <c r="I88" s="29"/>
    </row>
    <row r="89" spans="1:9" ht="15.75" thickBot="1" x14ac:dyDescent="0.3">
      <c r="A89" s="101" t="s">
        <v>179</v>
      </c>
      <c r="B89" s="102"/>
      <c r="C89" s="102"/>
      <c r="D89" s="102"/>
      <c r="E89" s="106"/>
      <c r="F89" s="35">
        <f>SUM(F57:F88)</f>
        <v>0</v>
      </c>
      <c r="G89" s="36"/>
      <c r="H89" s="104"/>
      <c r="I89" s="105"/>
    </row>
    <row r="90" spans="1:9" ht="19.5" customHeight="1" x14ac:dyDescent="0.25">
      <c r="A90" s="13" t="s">
        <v>180</v>
      </c>
      <c r="B90" s="96" t="s">
        <v>181</v>
      </c>
      <c r="C90" s="97"/>
      <c r="D90" s="97"/>
      <c r="E90" s="107"/>
      <c r="F90" s="14">
        <v>69325</v>
      </c>
      <c r="G90" s="15"/>
      <c r="H90" s="99"/>
      <c r="I90" s="100"/>
    </row>
    <row r="91" spans="1:9" ht="21" x14ac:dyDescent="0.25">
      <c r="A91" s="53" t="s">
        <v>182</v>
      </c>
      <c r="B91" s="54" t="s">
        <v>183</v>
      </c>
      <c r="C91" s="55" t="s">
        <v>59</v>
      </c>
      <c r="D91" s="44">
        <v>1</v>
      </c>
      <c r="E91" s="56"/>
      <c r="F91" s="57"/>
      <c r="G91" s="42"/>
      <c r="H91" s="23" t="s">
        <v>184</v>
      </c>
      <c r="I91" s="24" t="s">
        <v>116</v>
      </c>
    </row>
    <row r="92" spans="1:9" ht="73.5" x14ac:dyDescent="0.25">
      <c r="A92" s="16" t="s">
        <v>185</v>
      </c>
      <c r="B92" s="17" t="s">
        <v>569</v>
      </c>
      <c r="C92" s="18" t="s">
        <v>59</v>
      </c>
      <c r="D92" s="44">
        <v>1</v>
      </c>
      <c r="E92" s="25"/>
      <c r="F92" s="21"/>
      <c r="G92" s="42"/>
      <c r="H92" s="23" t="s">
        <v>186</v>
      </c>
      <c r="I92" s="24" t="s">
        <v>116</v>
      </c>
    </row>
    <row r="93" spans="1:9" ht="31.5" x14ac:dyDescent="0.25">
      <c r="A93" s="53" t="s">
        <v>187</v>
      </c>
      <c r="B93" s="54" t="s">
        <v>188</v>
      </c>
      <c r="C93" s="55" t="s">
        <v>59</v>
      </c>
      <c r="D93" s="44">
        <v>1</v>
      </c>
      <c r="E93" s="25"/>
      <c r="F93" s="57"/>
      <c r="G93" s="42"/>
      <c r="H93" s="23" t="s">
        <v>17</v>
      </c>
      <c r="I93" s="24" t="s">
        <v>17</v>
      </c>
    </row>
    <row r="94" spans="1:9" ht="21" x14ac:dyDescent="0.25">
      <c r="A94" s="16" t="s">
        <v>189</v>
      </c>
      <c r="B94" s="54" t="s">
        <v>190</v>
      </c>
      <c r="C94" s="55" t="s">
        <v>59</v>
      </c>
      <c r="D94" s="44">
        <v>1</v>
      </c>
      <c r="E94" s="25"/>
      <c r="F94" s="57"/>
      <c r="G94" s="42"/>
      <c r="H94" s="23" t="s">
        <v>17</v>
      </c>
      <c r="I94" s="24" t="s">
        <v>17</v>
      </c>
    </row>
    <row r="95" spans="1:9" ht="21" x14ac:dyDescent="0.25">
      <c r="A95" s="53" t="s">
        <v>191</v>
      </c>
      <c r="B95" s="54" t="s">
        <v>192</v>
      </c>
      <c r="C95" s="55" t="s">
        <v>59</v>
      </c>
      <c r="D95" s="44">
        <v>1</v>
      </c>
      <c r="E95" s="25"/>
      <c r="F95" s="57"/>
      <c r="G95" s="42"/>
      <c r="H95" s="23"/>
      <c r="I95" s="24"/>
    </row>
    <row r="96" spans="1:9" ht="21" x14ac:dyDescent="0.25">
      <c r="A96" s="16" t="s">
        <v>193</v>
      </c>
      <c r="B96" s="54" t="s">
        <v>194</v>
      </c>
      <c r="C96" s="55" t="s">
        <v>59</v>
      </c>
      <c r="D96" s="44">
        <v>1</v>
      </c>
      <c r="E96" s="25"/>
      <c r="F96" s="57"/>
      <c r="G96" s="42"/>
      <c r="H96" s="23" t="s">
        <v>195</v>
      </c>
      <c r="I96" s="24" t="s">
        <v>116</v>
      </c>
    </row>
    <row r="97" spans="1:9" ht="21" x14ac:dyDescent="0.25">
      <c r="A97" s="53" t="s">
        <v>196</v>
      </c>
      <c r="B97" s="54" t="s">
        <v>197</v>
      </c>
      <c r="C97" s="55" t="s">
        <v>59</v>
      </c>
      <c r="D97" s="44">
        <v>1</v>
      </c>
      <c r="E97" s="25"/>
      <c r="F97" s="57"/>
      <c r="G97" s="42"/>
      <c r="H97" s="23" t="s">
        <v>198</v>
      </c>
      <c r="I97" s="24" t="s">
        <v>116</v>
      </c>
    </row>
    <row r="98" spans="1:9" ht="31.5" x14ac:dyDescent="0.25">
      <c r="A98" s="16" t="s">
        <v>199</v>
      </c>
      <c r="B98" s="54" t="s">
        <v>200</v>
      </c>
      <c r="C98" s="55" t="s">
        <v>59</v>
      </c>
      <c r="D98" s="44">
        <v>1</v>
      </c>
      <c r="E98" s="25"/>
      <c r="F98" s="57"/>
      <c r="G98" s="42"/>
      <c r="H98" s="23"/>
      <c r="I98" s="24"/>
    </row>
    <row r="99" spans="1:9" ht="21" x14ac:dyDescent="0.25">
      <c r="A99" s="53" t="s">
        <v>201</v>
      </c>
      <c r="B99" s="54" t="s">
        <v>202</v>
      </c>
      <c r="C99" s="55" t="s">
        <v>59</v>
      </c>
      <c r="D99" s="44">
        <v>1</v>
      </c>
      <c r="E99" s="25"/>
      <c r="F99" s="57"/>
      <c r="G99" s="42"/>
      <c r="H99" s="23"/>
      <c r="I99" s="24"/>
    </row>
    <row r="100" spans="1:9" ht="31.5" x14ac:dyDescent="0.25">
      <c r="A100" s="16" t="s">
        <v>203</v>
      </c>
      <c r="B100" s="54" t="s">
        <v>204</v>
      </c>
      <c r="C100" s="55" t="s">
        <v>84</v>
      </c>
      <c r="D100" s="44">
        <v>1</v>
      </c>
      <c r="E100" s="25"/>
      <c r="F100" s="57"/>
      <c r="G100" s="42"/>
      <c r="H100" s="23" t="s">
        <v>17</v>
      </c>
      <c r="I100" s="24" t="s">
        <v>17</v>
      </c>
    </row>
    <row r="101" spans="1:9" x14ac:dyDescent="0.25">
      <c r="A101" s="53" t="s">
        <v>205</v>
      </c>
      <c r="B101" s="17" t="s">
        <v>206</v>
      </c>
      <c r="C101" s="18" t="s">
        <v>84</v>
      </c>
      <c r="D101" s="44">
        <v>1</v>
      </c>
      <c r="E101" s="25"/>
      <c r="F101" s="57"/>
      <c r="G101" s="42"/>
      <c r="H101" s="23"/>
      <c r="I101" s="24"/>
    </row>
    <row r="102" spans="1:9" x14ac:dyDescent="0.25">
      <c r="A102" s="16" t="s">
        <v>207</v>
      </c>
      <c r="B102" s="54" t="s">
        <v>208</v>
      </c>
      <c r="C102" s="55" t="s">
        <v>26</v>
      </c>
      <c r="D102" s="44">
        <v>1</v>
      </c>
      <c r="E102" s="25"/>
      <c r="F102" s="57"/>
      <c r="G102" s="42"/>
      <c r="H102" s="23"/>
      <c r="I102" s="24"/>
    </row>
    <row r="103" spans="1:9" x14ac:dyDescent="0.25">
      <c r="A103" s="16" t="s">
        <v>209</v>
      </c>
      <c r="B103" s="54" t="s">
        <v>210</v>
      </c>
      <c r="C103" s="55" t="s">
        <v>84</v>
      </c>
      <c r="D103" s="44">
        <v>1</v>
      </c>
      <c r="E103" s="45"/>
      <c r="F103" s="57"/>
      <c r="G103" s="42"/>
      <c r="H103" s="23" t="s">
        <v>17</v>
      </c>
      <c r="I103" s="24" t="s">
        <v>17</v>
      </c>
    </row>
    <row r="104" spans="1:9" ht="21" x14ac:dyDescent="0.25">
      <c r="A104" s="16" t="s">
        <v>211</v>
      </c>
      <c r="B104" s="17" t="s">
        <v>212</v>
      </c>
      <c r="C104" s="17"/>
      <c r="D104" s="17"/>
      <c r="E104" s="33"/>
      <c r="F104" s="59"/>
      <c r="G104" s="52"/>
      <c r="H104" s="28"/>
      <c r="I104" s="29"/>
    </row>
    <row r="105" spans="1:9" ht="18.95" customHeight="1" x14ac:dyDescent="0.25">
      <c r="A105" s="16" t="s">
        <v>213</v>
      </c>
      <c r="B105" s="54" t="s">
        <v>52</v>
      </c>
      <c r="C105" s="54"/>
      <c r="D105" s="54"/>
      <c r="E105" s="33"/>
      <c r="F105" s="34"/>
      <c r="G105" s="27"/>
      <c r="H105" s="28"/>
      <c r="I105" s="29"/>
    </row>
    <row r="106" spans="1:9" ht="15.75" thickBot="1" x14ac:dyDescent="0.3">
      <c r="A106" s="101" t="s">
        <v>214</v>
      </c>
      <c r="B106" s="102"/>
      <c r="C106" s="102"/>
      <c r="D106" s="102"/>
      <c r="E106" s="106"/>
      <c r="F106" s="35">
        <f>SUM(F91:F105)</f>
        <v>0</v>
      </c>
      <c r="G106" s="36"/>
      <c r="H106" s="104"/>
      <c r="I106" s="105"/>
    </row>
    <row r="107" spans="1:9" ht="21.75" customHeight="1" x14ac:dyDescent="0.25">
      <c r="A107" s="13" t="s">
        <v>215</v>
      </c>
      <c r="B107" s="96" t="s">
        <v>216</v>
      </c>
      <c r="C107" s="97"/>
      <c r="D107" s="97"/>
      <c r="E107" s="107"/>
      <c r="F107" s="14">
        <v>25626</v>
      </c>
      <c r="G107" s="15"/>
      <c r="H107" s="99"/>
      <c r="I107" s="100"/>
    </row>
    <row r="108" spans="1:9" ht="21" x14ac:dyDescent="0.25">
      <c r="A108" s="53" t="s">
        <v>217</v>
      </c>
      <c r="B108" s="54" t="s">
        <v>570</v>
      </c>
      <c r="C108" s="55" t="s">
        <v>59</v>
      </c>
      <c r="D108" s="41">
        <v>1</v>
      </c>
      <c r="E108" s="20"/>
      <c r="F108" s="57"/>
      <c r="G108" s="42"/>
      <c r="H108" s="23" t="s">
        <v>218</v>
      </c>
      <c r="I108" s="24" t="s">
        <v>116</v>
      </c>
    </row>
    <row r="109" spans="1:9" ht="21" x14ac:dyDescent="0.25">
      <c r="A109" s="53" t="s">
        <v>219</v>
      </c>
      <c r="B109" s="54" t="s">
        <v>220</v>
      </c>
      <c r="C109" s="55" t="s">
        <v>59</v>
      </c>
      <c r="D109" s="41">
        <v>1</v>
      </c>
      <c r="E109" s="25"/>
      <c r="F109" s="57"/>
      <c r="G109" s="42"/>
      <c r="H109" s="23" t="s">
        <v>17</v>
      </c>
      <c r="I109" s="24" t="s">
        <v>17</v>
      </c>
    </row>
    <row r="110" spans="1:9" ht="21" x14ac:dyDescent="0.25">
      <c r="A110" s="53" t="s">
        <v>221</v>
      </c>
      <c r="B110" s="17" t="s">
        <v>222</v>
      </c>
      <c r="C110" s="18" t="s">
        <v>59</v>
      </c>
      <c r="D110" s="41">
        <v>1</v>
      </c>
      <c r="E110" s="25"/>
      <c r="F110" s="57"/>
      <c r="G110" s="42"/>
      <c r="H110" s="23" t="s">
        <v>17</v>
      </c>
      <c r="I110" s="24" t="s">
        <v>17</v>
      </c>
    </row>
    <row r="111" spans="1:9" ht="31.5" x14ac:dyDescent="0.25">
      <c r="A111" s="53" t="s">
        <v>223</v>
      </c>
      <c r="B111" s="17" t="s">
        <v>224</v>
      </c>
      <c r="C111" s="18" t="s">
        <v>59</v>
      </c>
      <c r="D111" s="41">
        <v>1</v>
      </c>
      <c r="E111" s="25"/>
      <c r="F111" s="57"/>
      <c r="G111" s="42"/>
      <c r="H111" s="23" t="s">
        <v>115</v>
      </c>
      <c r="I111" s="24" t="s">
        <v>116</v>
      </c>
    </row>
    <row r="112" spans="1:9" ht="21" x14ac:dyDescent="0.25">
      <c r="A112" s="53" t="s">
        <v>225</v>
      </c>
      <c r="B112" s="17" t="s">
        <v>226</v>
      </c>
      <c r="C112" s="18" t="s">
        <v>84</v>
      </c>
      <c r="D112" s="41">
        <v>1</v>
      </c>
      <c r="E112" s="25"/>
      <c r="F112" s="57"/>
      <c r="G112" s="42"/>
      <c r="H112" s="23" t="s">
        <v>115</v>
      </c>
      <c r="I112" s="24" t="s">
        <v>116</v>
      </c>
    </row>
    <row r="113" spans="1:9" ht="21" x14ac:dyDescent="0.25">
      <c r="A113" s="53" t="s">
        <v>227</v>
      </c>
      <c r="B113" s="17" t="s">
        <v>228</v>
      </c>
      <c r="C113" s="18" t="s">
        <v>59</v>
      </c>
      <c r="D113" s="41">
        <v>1</v>
      </c>
      <c r="E113" s="25"/>
      <c r="F113" s="57"/>
      <c r="G113" s="42"/>
      <c r="H113" s="23"/>
      <c r="I113" s="24"/>
    </row>
    <row r="114" spans="1:9" x14ac:dyDescent="0.25">
      <c r="A114" s="53" t="s">
        <v>229</v>
      </c>
      <c r="B114" s="54" t="s">
        <v>230</v>
      </c>
      <c r="C114" s="55" t="s">
        <v>59</v>
      </c>
      <c r="D114" s="41">
        <v>1</v>
      </c>
      <c r="E114" s="25"/>
      <c r="F114" s="57"/>
      <c r="G114" s="42"/>
      <c r="H114" s="23" t="s">
        <v>17</v>
      </c>
      <c r="I114" s="24" t="s">
        <v>17</v>
      </c>
    </row>
    <row r="115" spans="1:9" x14ac:dyDescent="0.25">
      <c r="A115" s="53" t="s">
        <v>231</v>
      </c>
      <c r="B115" s="54" t="s">
        <v>232</v>
      </c>
      <c r="C115" s="55" t="s">
        <v>59</v>
      </c>
      <c r="D115" s="41">
        <v>1</v>
      </c>
      <c r="E115" s="25"/>
      <c r="F115" s="57"/>
      <c r="G115" s="42"/>
      <c r="H115" s="23" t="s">
        <v>17</v>
      </c>
      <c r="I115" s="24" t="s">
        <v>17</v>
      </c>
    </row>
    <row r="116" spans="1:9" ht="21" x14ac:dyDescent="0.25">
      <c r="A116" s="53" t="s">
        <v>233</v>
      </c>
      <c r="B116" s="54" t="s">
        <v>234</v>
      </c>
      <c r="C116" s="55" t="s">
        <v>59</v>
      </c>
      <c r="D116" s="41">
        <v>1</v>
      </c>
      <c r="E116" s="25"/>
      <c r="F116" s="57"/>
      <c r="G116" s="42"/>
      <c r="H116" s="23"/>
      <c r="I116" s="24"/>
    </row>
    <row r="117" spans="1:9" ht="52.5" x14ac:dyDescent="0.25">
      <c r="A117" s="53" t="s">
        <v>235</v>
      </c>
      <c r="B117" s="54" t="s">
        <v>236</v>
      </c>
      <c r="C117" s="55" t="s">
        <v>59</v>
      </c>
      <c r="D117" s="41">
        <v>1</v>
      </c>
      <c r="E117" s="45"/>
      <c r="F117" s="57"/>
      <c r="G117" s="42"/>
      <c r="H117" s="23"/>
      <c r="I117" s="24"/>
    </row>
    <row r="118" spans="1:9" ht="18.95" customHeight="1" x14ac:dyDescent="0.25">
      <c r="A118" s="53" t="s">
        <v>237</v>
      </c>
      <c r="B118" s="30" t="s">
        <v>52</v>
      </c>
      <c r="C118" s="31"/>
      <c r="D118" s="32"/>
      <c r="E118" s="33"/>
      <c r="F118" s="34"/>
      <c r="G118" s="27"/>
      <c r="H118" s="28"/>
      <c r="I118" s="29"/>
    </row>
    <row r="119" spans="1:9" ht="15.75" thickBot="1" x14ac:dyDescent="0.3">
      <c r="A119" s="101" t="s">
        <v>238</v>
      </c>
      <c r="B119" s="102"/>
      <c r="C119" s="102"/>
      <c r="D119" s="102"/>
      <c r="E119" s="106"/>
      <c r="F119" s="35">
        <f>SUM(F108:F118)</f>
        <v>0</v>
      </c>
      <c r="G119" s="36"/>
      <c r="H119" s="104"/>
      <c r="I119" s="105"/>
    </row>
    <row r="120" spans="1:9" ht="17.25" customHeight="1" x14ac:dyDescent="0.25">
      <c r="A120" s="13" t="s">
        <v>239</v>
      </c>
      <c r="B120" s="96" t="s">
        <v>240</v>
      </c>
      <c r="C120" s="97"/>
      <c r="D120" s="97"/>
      <c r="E120" s="107"/>
      <c r="F120" s="14">
        <v>36654.5</v>
      </c>
      <c r="G120" s="15"/>
      <c r="H120" s="99"/>
      <c r="I120" s="100"/>
    </row>
    <row r="121" spans="1:9" ht="21" x14ac:dyDescent="0.25">
      <c r="A121" s="16" t="s">
        <v>241</v>
      </c>
      <c r="B121" s="17" t="s">
        <v>242</v>
      </c>
      <c r="C121" s="18" t="s">
        <v>59</v>
      </c>
      <c r="D121" s="44">
        <v>1</v>
      </c>
      <c r="E121" s="20"/>
      <c r="F121" s="21"/>
      <c r="G121" s="42"/>
      <c r="H121" s="23" t="s">
        <v>17</v>
      </c>
      <c r="I121" s="24" t="s">
        <v>17</v>
      </c>
    </row>
    <row r="122" spans="1:9" ht="21" x14ac:dyDescent="0.25">
      <c r="A122" s="16" t="s">
        <v>243</v>
      </c>
      <c r="B122" s="17" t="s">
        <v>244</v>
      </c>
      <c r="C122" s="18" t="s">
        <v>59</v>
      </c>
      <c r="D122" s="44">
        <v>1</v>
      </c>
      <c r="E122" s="25"/>
      <c r="F122" s="21"/>
      <c r="G122" s="42"/>
      <c r="H122" s="23" t="s">
        <v>17</v>
      </c>
      <c r="I122" s="24" t="s">
        <v>17</v>
      </c>
    </row>
    <row r="123" spans="1:9" x14ac:dyDescent="0.25">
      <c r="A123" s="16" t="s">
        <v>245</v>
      </c>
      <c r="B123" s="17" t="s">
        <v>246</v>
      </c>
      <c r="C123" s="18" t="s">
        <v>59</v>
      </c>
      <c r="D123" s="44">
        <v>1</v>
      </c>
      <c r="E123" s="25"/>
      <c r="F123" s="21"/>
      <c r="G123" s="22"/>
      <c r="H123" s="23" t="s">
        <v>17</v>
      </c>
      <c r="I123" s="24" t="s">
        <v>17</v>
      </c>
    </row>
    <row r="124" spans="1:9" x14ac:dyDescent="0.25">
      <c r="A124" s="16" t="s">
        <v>247</v>
      </c>
      <c r="B124" s="17" t="s">
        <v>248</v>
      </c>
      <c r="C124" s="18" t="s">
        <v>59</v>
      </c>
      <c r="D124" s="44">
        <v>1</v>
      </c>
      <c r="E124" s="25"/>
      <c r="F124" s="21"/>
      <c r="G124" s="42"/>
      <c r="H124" s="23"/>
      <c r="I124" s="24"/>
    </row>
    <row r="125" spans="1:9" ht="21" x14ac:dyDescent="0.25">
      <c r="A125" s="16" t="s">
        <v>249</v>
      </c>
      <c r="B125" s="17" t="s">
        <v>250</v>
      </c>
      <c r="C125" s="18" t="s">
        <v>59</v>
      </c>
      <c r="D125" s="44">
        <v>1</v>
      </c>
      <c r="E125" s="25"/>
      <c r="F125" s="21"/>
      <c r="G125" s="42"/>
      <c r="H125" s="23"/>
      <c r="I125" s="24"/>
    </row>
    <row r="126" spans="1:9" ht="21" x14ac:dyDescent="0.25">
      <c r="A126" s="16" t="s">
        <v>251</v>
      </c>
      <c r="B126" s="17" t="s">
        <v>252</v>
      </c>
      <c r="C126" s="18" t="s">
        <v>84</v>
      </c>
      <c r="D126" s="44">
        <v>1</v>
      </c>
      <c r="E126" s="25"/>
      <c r="F126" s="21"/>
      <c r="G126" s="42"/>
      <c r="H126" s="23"/>
      <c r="I126" s="24"/>
    </row>
    <row r="127" spans="1:9" ht="21" x14ac:dyDescent="0.25">
      <c r="A127" s="16" t="s">
        <v>253</v>
      </c>
      <c r="B127" s="17" t="s">
        <v>254</v>
      </c>
      <c r="C127" s="18" t="s">
        <v>59</v>
      </c>
      <c r="D127" s="44">
        <v>1</v>
      </c>
      <c r="E127" s="25"/>
      <c r="F127" s="21"/>
      <c r="G127" s="42"/>
      <c r="H127" s="23"/>
      <c r="I127" s="24"/>
    </row>
    <row r="128" spans="1:9" ht="21" x14ac:dyDescent="0.25">
      <c r="A128" s="16" t="s">
        <v>255</v>
      </c>
      <c r="B128" s="17" t="s">
        <v>256</v>
      </c>
      <c r="C128" s="18" t="s">
        <v>84</v>
      </c>
      <c r="D128" s="44">
        <v>1</v>
      </c>
      <c r="E128" s="25"/>
      <c r="F128" s="21"/>
      <c r="G128" s="42"/>
      <c r="H128" s="23"/>
      <c r="I128" s="24"/>
    </row>
    <row r="129" spans="1:9" ht="21" x14ac:dyDescent="0.25">
      <c r="A129" s="16" t="s">
        <v>257</v>
      </c>
      <c r="B129" s="46" t="s">
        <v>258</v>
      </c>
      <c r="C129" s="47" t="s">
        <v>59</v>
      </c>
      <c r="D129" s="44">
        <v>1</v>
      </c>
      <c r="E129" s="33"/>
      <c r="F129" s="48"/>
      <c r="G129" s="49"/>
      <c r="H129" s="50"/>
      <c r="I129" s="51"/>
    </row>
    <row r="130" spans="1:9" ht="18.95" customHeight="1" x14ac:dyDescent="0.25">
      <c r="A130" s="16" t="s">
        <v>259</v>
      </c>
      <c r="B130" s="30" t="s">
        <v>52</v>
      </c>
      <c r="C130" s="31"/>
      <c r="D130" s="32"/>
      <c r="E130" s="33"/>
      <c r="F130" s="34"/>
      <c r="G130" s="27"/>
      <c r="H130" s="28"/>
      <c r="I130" s="29"/>
    </row>
    <row r="131" spans="1:9" ht="15.75" thickBot="1" x14ac:dyDescent="0.3">
      <c r="A131" s="101" t="s">
        <v>260</v>
      </c>
      <c r="B131" s="102"/>
      <c r="C131" s="102"/>
      <c r="D131" s="102"/>
      <c r="E131" s="106"/>
      <c r="F131" s="35">
        <f>SUM(F121:F130)</f>
        <v>0</v>
      </c>
      <c r="G131" s="36"/>
      <c r="H131" s="104"/>
      <c r="I131" s="105"/>
    </row>
    <row r="132" spans="1:9" ht="19.5" customHeight="1" x14ac:dyDescent="0.25">
      <c r="A132" s="13" t="s">
        <v>261</v>
      </c>
      <c r="B132" s="96" t="s">
        <v>262</v>
      </c>
      <c r="C132" s="97"/>
      <c r="D132" s="97"/>
      <c r="E132" s="107"/>
      <c r="F132" s="14">
        <v>22239</v>
      </c>
      <c r="G132" s="15"/>
      <c r="H132" s="99"/>
      <c r="I132" s="100"/>
    </row>
    <row r="133" spans="1:9" ht="21" x14ac:dyDescent="0.25">
      <c r="A133" s="16" t="s">
        <v>263</v>
      </c>
      <c r="B133" s="17" t="s">
        <v>264</v>
      </c>
      <c r="C133" s="18" t="s">
        <v>16</v>
      </c>
      <c r="D133" s="60">
        <v>1</v>
      </c>
      <c r="E133" s="33"/>
      <c r="F133" s="21"/>
      <c r="G133" s="42"/>
      <c r="H133" s="23"/>
      <c r="I133" s="24" t="s">
        <v>17</v>
      </c>
    </row>
    <row r="134" spans="1:9" ht="21" x14ac:dyDescent="0.25">
      <c r="A134" s="16" t="s">
        <v>265</v>
      </c>
      <c r="B134" s="17" t="s">
        <v>266</v>
      </c>
      <c r="C134" s="18" t="s">
        <v>16</v>
      </c>
      <c r="D134" s="60">
        <v>1</v>
      </c>
      <c r="E134" s="33"/>
      <c r="F134" s="21"/>
      <c r="G134" s="42"/>
      <c r="H134" s="23"/>
      <c r="I134" s="24"/>
    </row>
    <row r="135" spans="1:9" x14ac:dyDescent="0.25">
      <c r="A135" s="16" t="s">
        <v>267</v>
      </c>
      <c r="B135" s="17" t="s">
        <v>268</v>
      </c>
      <c r="C135" s="18" t="s">
        <v>16</v>
      </c>
      <c r="D135" s="60">
        <v>1</v>
      </c>
      <c r="E135" s="33"/>
      <c r="F135" s="21"/>
      <c r="G135" s="42"/>
      <c r="H135" s="23"/>
      <c r="I135" s="24"/>
    </row>
    <row r="136" spans="1:9" ht="21" x14ac:dyDescent="0.25">
      <c r="A136" s="16" t="s">
        <v>269</v>
      </c>
      <c r="B136" s="17" t="s">
        <v>270</v>
      </c>
      <c r="C136" s="18" t="s">
        <v>16</v>
      </c>
      <c r="D136" s="60">
        <v>1</v>
      </c>
      <c r="E136" s="33"/>
      <c r="F136" s="21"/>
      <c r="G136" s="42"/>
      <c r="H136" s="23"/>
      <c r="I136" s="24"/>
    </row>
    <row r="137" spans="1:9" ht="21" x14ac:dyDescent="0.25">
      <c r="A137" s="16" t="s">
        <v>271</v>
      </c>
      <c r="B137" s="17" t="s">
        <v>272</v>
      </c>
      <c r="C137" s="18" t="s">
        <v>16</v>
      </c>
      <c r="D137" s="60">
        <v>1</v>
      </c>
      <c r="E137" s="33"/>
      <c r="F137" s="21"/>
      <c r="G137" s="42"/>
      <c r="H137" s="23"/>
      <c r="I137" s="24"/>
    </row>
    <row r="138" spans="1:9" x14ac:dyDescent="0.25">
      <c r="A138" s="16" t="s">
        <v>273</v>
      </c>
      <c r="B138" s="17" t="s">
        <v>274</v>
      </c>
      <c r="C138" s="18" t="s">
        <v>16</v>
      </c>
      <c r="D138" s="60">
        <v>1</v>
      </c>
      <c r="E138" s="33"/>
      <c r="F138" s="21"/>
      <c r="G138" s="42"/>
      <c r="H138" s="23"/>
      <c r="I138" s="24"/>
    </row>
    <row r="139" spans="1:9" x14ac:dyDescent="0.25">
      <c r="A139" s="16" t="s">
        <v>275</v>
      </c>
      <c r="B139" s="17" t="s">
        <v>276</v>
      </c>
      <c r="C139" s="18" t="s">
        <v>16</v>
      </c>
      <c r="D139" s="60">
        <v>1</v>
      </c>
      <c r="E139" s="33"/>
      <c r="F139" s="21"/>
      <c r="G139" s="42"/>
      <c r="H139" s="23"/>
      <c r="I139" s="24"/>
    </row>
    <row r="140" spans="1:9" x14ac:dyDescent="0.25">
      <c r="A140" s="16" t="s">
        <v>277</v>
      </c>
      <c r="B140" s="17" t="s">
        <v>278</v>
      </c>
      <c r="C140" s="18" t="s">
        <v>16</v>
      </c>
      <c r="D140" s="60">
        <v>1</v>
      </c>
      <c r="E140" s="33"/>
      <c r="F140" s="21"/>
      <c r="G140" s="42"/>
      <c r="H140" s="23"/>
      <c r="I140" s="24"/>
    </row>
    <row r="141" spans="1:9" x14ac:dyDescent="0.25">
      <c r="A141" s="16" t="s">
        <v>279</v>
      </c>
      <c r="B141" s="17" t="s">
        <v>280</v>
      </c>
      <c r="C141" s="18" t="s">
        <v>16</v>
      </c>
      <c r="D141" s="60">
        <v>1</v>
      </c>
      <c r="E141" s="33"/>
      <c r="F141" s="21"/>
      <c r="G141" s="42"/>
      <c r="H141" s="23"/>
      <c r="I141" s="24"/>
    </row>
    <row r="142" spans="1:9" ht="21" x14ac:dyDescent="0.25">
      <c r="A142" s="16" t="s">
        <v>281</v>
      </c>
      <c r="B142" s="17" t="s">
        <v>282</v>
      </c>
      <c r="C142" s="18" t="s">
        <v>16</v>
      </c>
      <c r="D142" s="60">
        <v>1</v>
      </c>
      <c r="E142" s="33"/>
      <c r="F142" s="21"/>
      <c r="G142" s="42"/>
      <c r="H142" s="23"/>
      <c r="I142" s="24"/>
    </row>
    <row r="143" spans="1:9" x14ac:dyDescent="0.25">
      <c r="A143" s="16" t="s">
        <v>283</v>
      </c>
      <c r="B143" s="17" t="s">
        <v>284</v>
      </c>
      <c r="C143" s="18" t="s">
        <v>16</v>
      </c>
      <c r="D143" s="60">
        <v>1</v>
      </c>
      <c r="E143" s="33"/>
      <c r="F143" s="21"/>
      <c r="G143" s="42"/>
      <c r="H143" s="23"/>
      <c r="I143" s="24"/>
    </row>
    <row r="144" spans="1:9" x14ac:dyDescent="0.25">
      <c r="A144" s="16" t="s">
        <v>285</v>
      </c>
      <c r="B144" s="17" t="s">
        <v>286</v>
      </c>
      <c r="C144" s="18" t="s">
        <v>16</v>
      </c>
      <c r="D144" s="60">
        <v>1</v>
      </c>
      <c r="E144" s="33"/>
      <c r="F144" s="21"/>
      <c r="G144" s="42"/>
      <c r="H144" s="23"/>
      <c r="I144" s="24"/>
    </row>
    <row r="145" spans="1:9" x14ac:dyDescent="0.25">
      <c r="A145" s="16" t="s">
        <v>287</v>
      </c>
      <c r="B145" s="17" t="s">
        <v>288</v>
      </c>
      <c r="C145" s="18" t="s">
        <v>16</v>
      </c>
      <c r="D145" s="60">
        <v>1</v>
      </c>
      <c r="E145" s="33"/>
      <c r="F145" s="21"/>
      <c r="G145" s="42"/>
      <c r="H145" s="23"/>
      <c r="I145" s="24"/>
    </row>
    <row r="146" spans="1:9" x14ac:dyDescent="0.25">
      <c r="A146" s="16" t="s">
        <v>289</v>
      </c>
      <c r="B146" s="17" t="s">
        <v>290</v>
      </c>
      <c r="C146" s="18" t="s">
        <v>16</v>
      </c>
      <c r="D146" s="60">
        <v>1</v>
      </c>
      <c r="E146" s="33"/>
      <c r="F146" s="21"/>
      <c r="G146" s="42"/>
      <c r="H146" s="23"/>
      <c r="I146" s="24"/>
    </row>
    <row r="147" spans="1:9" x14ac:dyDescent="0.25">
      <c r="A147" s="16" t="s">
        <v>291</v>
      </c>
      <c r="B147" s="17" t="s">
        <v>292</v>
      </c>
      <c r="C147" s="18" t="s">
        <v>16</v>
      </c>
      <c r="D147" s="60">
        <v>1</v>
      </c>
      <c r="E147" s="33"/>
      <c r="F147" s="21"/>
      <c r="G147" s="42"/>
      <c r="H147" s="23"/>
      <c r="I147" s="24"/>
    </row>
    <row r="148" spans="1:9" x14ac:dyDescent="0.25">
      <c r="A148" s="16" t="s">
        <v>293</v>
      </c>
      <c r="B148" s="17" t="s">
        <v>294</v>
      </c>
      <c r="C148" s="18" t="s">
        <v>16</v>
      </c>
      <c r="D148" s="60">
        <v>1</v>
      </c>
      <c r="E148" s="33"/>
      <c r="F148" s="21"/>
      <c r="G148" s="42"/>
      <c r="H148" s="23"/>
      <c r="I148" s="24"/>
    </row>
    <row r="149" spans="1:9" x14ac:dyDescent="0.25">
      <c r="A149" s="16" t="s">
        <v>295</v>
      </c>
      <c r="B149" s="17" t="s">
        <v>296</v>
      </c>
      <c r="C149" s="18" t="s">
        <v>16</v>
      </c>
      <c r="D149" s="60">
        <v>1</v>
      </c>
      <c r="E149" s="33"/>
      <c r="F149" s="21"/>
      <c r="G149" s="42"/>
      <c r="H149" s="23"/>
      <c r="I149" s="24"/>
    </row>
    <row r="150" spans="1:9" x14ac:dyDescent="0.25">
      <c r="A150" s="16" t="s">
        <v>297</v>
      </c>
      <c r="B150" s="17" t="s">
        <v>298</v>
      </c>
      <c r="C150" s="18" t="s">
        <v>16</v>
      </c>
      <c r="D150" s="60">
        <v>1</v>
      </c>
      <c r="E150" s="33"/>
      <c r="F150" s="21"/>
      <c r="G150" s="42"/>
      <c r="H150" s="23"/>
      <c r="I150" s="24"/>
    </row>
    <row r="151" spans="1:9" x14ac:dyDescent="0.25">
      <c r="A151" s="16" t="s">
        <v>299</v>
      </c>
      <c r="B151" s="17" t="s">
        <v>300</v>
      </c>
      <c r="C151" s="18" t="s">
        <v>16</v>
      </c>
      <c r="D151" s="60">
        <v>1</v>
      </c>
      <c r="E151" s="33"/>
      <c r="F151" s="21"/>
      <c r="G151" s="42"/>
      <c r="H151" s="23"/>
      <c r="I151" s="24"/>
    </row>
    <row r="152" spans="1:9" x14ac:dyDescent="0.25">
      <c r="A152" s="16" t="s">
        <v>301</v>
      </c>
      <c r="B152" s="17" t="s">
        <v>302</v>
      </c>
      <c r="C152" s="18" t="s">
        <v>16</v>
      </c>
      <c r="D152" s="60">
        <v>1</v>
      </c>
      <c r="E152" s="33"/>
      <c r="F152" s="21"/>
      <c r="G152" s="42"/>
      <c r="H152" s="23"/>
      <c r="I152" s="24"/>
    </row>
    <row r="153" spans="1:9" x14ac:dyDescent="0.25">
      <c r="A153" s="16" t="s">
        <v>303</v>
      </c>
      <c r="B153" s="17" t="s">
        <v>304</v>
      </c>
      <c r="C153" s="18" t="s">
        <v>16</v>
      </c>
      <c r="D153" s="60">
        <v>1</v>
      </c>
      <c r="E153" s="33"/>
      <c r="F153" s="21"/>
      <c r="G153" s="42"/>
      <c r="H153" s="23"/>
      <c r="I153" s="24"/>
    </row>
    <row r="154" spans="1:9" x14ac:dyDescent="0.25">
      <c r="A154" s="16" t="s">
        <v>305</v>
      </c>
      <c r="B154" s="17" t="s">
        <v>306</v>
      </c>
      <c r="C154" s="18" t="s">
        <v>16</v>
      </c>
      <c r="D154" s="60">
        <v>1</v>
      </c>
      <c r="E154" s="33"/>
      <c r="F154" s="21"/>
      <c r="G154" s="42"/>
      <c r="H154" s="23"/>
      <c r="I154" s="24"/>
    </row>
    <row r="155" spans="1:9" x14ac:dyDescent="0.25">
      <c r="A155" s="16" t="s">
        <v>307</v>
      </c>
      <c r="B155" s="17" t="s">
        <v>308</v>
      </c>
      <c r="C155" s="18" t="s">
        <v>16</v>
      </c>
      <c r="D155" s="60">
        <v>1</v>
      </c>
      <c r="E155" s="33"/>
      <c r="F155" s="21"/>
      <c r="G155" s="42"/>
      <c r="H155" s="23"/>
      <c r="I155" s="24"/>
    </row>
    <row r="156" spans="1:9" ht="21" x14ac:dyDescent="0.25">
      <c r="A156" s="16" t="s">
        <v>309</v>
      </c>
      <c r="B156" s="17" t="s">
        <v>310</v>
      </c>
      <c r="C156" s="18" t="s">
        <v>16</v>
      </c>
      <c r="D156" s="60">
        <v>1</v>
      </c>
      <c r="E156" s="33"/>
      <c r="F156" s="21"/>
      <c r="G156" s="42"/>
      <c r="H156" s="23"/>
      <c r="I156" s="24"/>
    </row>
    <row r="157" spans="1:9" x14ac:dyDescent="0.25">
      <c r="A157" s="16" t="s">
        <v>311</v>
      </c>
      <c r="B157" s="17" t="s">
        <v>312</v>
      </c>
      <c r="C157" s="18" t="s">
        <v>16</v>
      </c>
      <c r="D157" s="60">
        <v>1</v>
      </c>
      <c r="E157" s="33"/>
      <c r="F157" s="21"/>
      <c r="G157" s="42"/>
      <c r="H157" s="23"/>
      <c r="I157" s="24"/>
    </row>
    <row r="158" spans="1:9" ht="21" x14ac:dyDescent="0.25">
      <c r="A158" s="16" t="s">
        <v>313</v>
      </c>
      <c r="B158" s="17" t="s">
        <v>314</v>
      </c>
      <c r="C158" s="18" t="s">
        <v>16</v>
      </c>
      <c r="D158" s="60">
        <v>1</v>
      </c>
      <c r="E158" s="33"/>
      <c r="F158" s="21"/>
      <c r="G158" s="42"/>
      <c r="H158" s="23"/>
      <c r="I158" s="24"/>
    </row>
    <row r="159" spans="1:9" ht="21" x14ac:dyDescent="0.25">
      <c r="A159" s="16" t="s">
        <v>315</v>
      </c>
      <c r="B159" s="17" t="s">
        <v>316</v>
      </c>
      <c r="C159" s="18" t="s">
        <v>16</v>
      </c>
      <c r="D159" s="60">
        <v>1</v>
      </c>
      <c r="E159" s="33"/>
      <c r="F159" s="21"/>
      <c r="G159" s="42"/>
      <c r="H159" s="23"/>
      <c r="I159" s="24"/>
    </row>
    <row r="160" spans="1:9" x14ac:dyDescent="0.25">
      <c r="A160" s="16" t="s">
        <v>317</v>
      </c>
      <c r="B160" s="17" t="s">
        <v>318</v>
      </c>
      <c r="C160" s="18" t="s">
        <v>16</v>
      </c>
      <c r="D160" s="60">
        <v>1</v>
      </c>
      <c r="E160" s="33"/>
      <c r="F160" s="21"/>
      <c r="G160" s="42"/>
      <c r="H160" s="23"/>
      <c r="I160" s="24"/>
    </row>
    <row r="161" spans="1:9" x14ac:dyDescent="0.25">
      <c r="A161" s="16" t="s">
        <v>319</v>
      </c>
      <c r="B161" s="17" t="s">
        <v>320</v>
      </c>
      <c r="C161" s="18" t="s">
        <v>16</v>
      </c>
      <c r="D161" s="60">
        <v>1</v>
      </c>
      <c r="E161" s="33"/>
      <c r="F161" s="21"/>
      <c r="G161" s="42"/>
      <c r="H161" s="23"/>
      <c r="I161" s="24"/>
    </row>
    <row r="162" spans="1:9" ht="21" x14ac:dyDescent="0.25">
      <c r="A162" s="16" t="s">
        <v>321</v>
      </c>
      <c r="B162" s="17" t="s">
        <v>322</v>
      </c>
      <c r="C162" s="18" t="s">
        <v>16</v>
      </c>
      <c r="D162" s="60">
        <v>1</v>
      </c>
      <c r="E162" s="33"/>
      <c r="F162" s="21"/>
      <c r="G162" s="42"/>
      <c r="H162" s="23"/>
      <c r="I162" s="24"/>
    </row>
    <row r="163" spans="1:9" ht="42" x14ac:dyDescent="0.25">
      <c r="A163" s="16" t="s">
        <v>323</v>
      </c>
      <c r="B163" s="17" t="s">
        <v>324</v>
      </c>
      <c r="C163" s="18" t="s">
        <v>16</v>
      </c>
      <c r="D163" s="60">
        <v>1</v>
      </c>
      <c r="E163" s="33"/>
      <c r="F163" s="21"/>
      <c r="G163" s="42"/>
      <c r="H163" s="23"/>
      <c r="I163" s="24"/>
    </row>
    <row r="164" spans="1:9" ht="31.5" x14ac:dyDescent="0.25">
      <c r="A164" s="16" t="s">
        <v>325</v>
      </c>
      <c r="B164" s="17" t="s">
        <v>326</v>
      </c>
      <c r="C164" s="18" t="s">
        <v>16</v>
      </c>
      <c r="D164" s="60">
        <v>1</v>
      </c>
      <c r="E164" s="33"/>
      <c r="F164" s="21"/>
      <c r="G164" s="42"/>
      <c r="H164" s="23"/>
      <c r="I164" s="24"/>
    </row>
    <row r="165" spans="1:9" ht="31.5" x14ac:dyDescent="0.25">
      <c r="A165" s="16" t="s">
        <v>327</v>
      </c>
      <c r="B165" s="17" t="s">
        <v>328</v>
      </c>
      <c r="C165" s="18" t="s">
        <v>16</v>
      </c>
      <c r="D165" s="60">
        <v>1</v>
      </c>
      <c r="E165" s="33"/>
      <c r="F165" s="21"/>
      <c r="G165" s="42"/>
      <c r="H165" s="23"/>
      <c r="I165" s="24"/>
    </row>
    <row r="166" spans="1:9" x14ac:dyDescent="0.25">
      <c r="A166" s="16" t="s">
        <v>329</v>
      </c>
      <c r="B166" s="17" t="s">
        <v>330</v>
      </c>
      <c r="C166" s="18" t="s">
        <v>16</v>
      </c>
      <c r="D166" s="60">
        <v>1</v>
      </c>
      <c r="E166" s="33"/>
      <c r="F166" s="21"/>
      <c r="G166" s="42"/>
      <c r="H166" s="23"/>
      <c r="I166" s="24"/>
    </row>
    <row r="167" spans="1:9" x14ac:dyDescent="0.25">
      <c r="A167" s="16" t="s">
        <v>331</v>
      </c>
      <c r="B167" s="17" t="s">
        <v>332</v>
      </c>
      <c r="C167" s="18" t="s">
        <v>16</v>
      </c>
      <c r="D167" s="60">
        <v>1</v>
      </c>
      <c r="E167" s="33"/>
      <c r="F167" s="21"/>
      <c r="G167" s="42"/>
      <c r="H167" s="23"/>
      <c r="I167" s="24"/>
    </row>
    <row r="168" spans="1:9" x14ac:dyDescent="0.25">
      <c r="A168" s="16" t="s">
        <v>333</v>
      </c>
      <c r="B168" s="17" t="s">
        <v>334</v>
      </c>
      <c r="C168" s="18" t="s">
        <v>16</v>
      </c>
      <c r="D168" s="60">
        <v>1</v>
      </c>
      <c r="E168" s="33"/>
      <c r="F168" s="21"/>
      <c r="G168" s="42"/>
      <c r="H168" s="23"/>
      <c r="I168" s="24"/>
    </row>
    <row r="169" spans="1:9" ht="21" x14ac:dyDescent="0.25">
      <c r="A169" s="16" t="s">
        <v>335</v>
      </c>
      <c r="B169" s="17" t="s">
        <v>336</v>
      </c>
      <c r="C169" s="18"/>
      <c r="D169" s="60">
        <v>1</v>
      </c>
      <c r="E169" s="33"/>
      <c r="F169" s="21"/>
      <c r="G169" s="42"/>
      <c r="H169" s="23"/>
      <c r="I169" s="24"/>
    </row>
    <row r="170" spans="1:9" x14ac:dyDescent="0.25">
      <c r="A170" s="16" t="s">
        <v>337</v>
      </c>
      <c r="B170" s="17" t="s">
        <v>338</v>
      </c>
      <c r="C170" s="18" t="s">
        <v>16</v>
      </c>
      <c r="D170" s="60">
        <v>1</v>
      </c>
      <c r="E170" s="33"/>
      <c r="F170" s="21"/>
      <c r="G170" s="42"/>
      <c r="H170" s="23"/>
      <c r="I170" s="24"/>
    </row>
    <row r="171" spans="1:9" x14ac:dyDescent="0.25">
      <c r="A171" s="16" t="s">
        <v>339</v>
      </c>
      <c r="B171" s="17" t="s">
        <v>340</v>
      </c>
      <c r="C171" s="18" t="s">
        <v>16</v>
      </c>
      <c r="D171" s="60">
        <v>1</v>
      </c>
      <c r="E171" s="33"/>
      <c r="F171" s="21"/>
      <c r="G171" s="42"/>
      <c r="H171" s="23"/>
      <c r="I171" s="24"/>
    </row>
    <row r="172" spans="1:9" x14ac:dyDescent="0.25">
      <c r="A172" s="16" t="s">
        <v>341</v>
      </c>
      <c r="B172" s="17" t="s">
        <v>342</v>
      </c>
      <c r="C172" s="18" t="s">
        <v>16</v>
      </c>
      <c r="D172" s="60">
        <v>1</v>
      </c>
      <c r="E172" s="33"/>
      <c r="F172" s="21"/>
      <c r="G172" s="42"/>
      <c r="H172" s="23"/>
      <c r="I172" s="24"/>
    </row>
    <row r="173" spans="1:9" ht="31.5" x14ac:dyDescent="0.25">
      <c r="A173" s="16" t="s">
        <v>343</v>
      </c>
      <c r="B173" s="17" t="s">
        <v>344</v>
      </c>
      <c r="C173" s="18" t="s">
        <v>16</v>
      </c>
      <c r="D173" s="60">
        <v>1</v>
      </c>
      <c r="E173" s="33"/>
      <c r="F173" s="21"/>
      <c r="G173" s="42"/>
      <c r="H173" s="23"/>
      <c r="I173" s="24"/>
    </row>
    <row r="174" spans="1:9" x14ac:dyDescent="0.25">
      <c r="A174" s="16" t="s">
        <v>345</v>
      </c>
      <c r="B174" s="17" t="s">
        <v>346</v>
      </c>
      <c r="C174" s="18" t="s">
        <v>16</v>
      </c>
      <c r="D174" s="60">
        <v>1</v>
      </c>
      <c r="E174" s="33"/>
      <c r="F174" s="21"/>
      <c r="G174" s="42"/>
      <c r="H174" s="23"/>
      <c r="I174" s="24"/>
    </row>
    <row r="175" spans="1:9" x14ac:dyDescent="0.25">
      <c r="A175" s="16" t="s">
        <v>347</v>
      </c>
      <c r="B175" s="17" t="s">
        <v>348</v>
      </c>
      <c r="C175" s="18" t="s">
        <v>16</v>
      </c>
      <c r="D175" s="60">
        <v>1</v>
      </c>
      <c r="E175" s="33"/>
      <c r="F175" s="21"/>
      <c r="G175" s="42"/>
      <c r="H175" s="23"/>
      <c r="I175" s="24"/>
    </row>
    <row r="176" spans="1:9" ht="21" x14ac:dyDescent="0.25">
      <c r="A176" s="16" t="s">
        <v>349</v>
      </c>
      <c r="B176" s="17" t="s">
        <v>350</v>
      </c>
      <c r="C176" s="18" t="s">
        <v>59</v>
      </c>
      <c r="D176" s="60">
        <v>1</v>
      </c>
      <c r="E176" s="33"/>
      <c r="F176" s="21"/>
      <c r="G176" s="42"/>
      <c r="H176" s="23"/>
      <c r="I176" s="24"/>
    </row>
    <row r="177" spans="1:9" x14ac:dyDescent="0.25">
      <c r="A177" s="16" t="s">
        <v>351</v>
      </c>
      <c r="B177" s="17" t="s">
        <v>352</v>
      </c>
      <c r="C177" s="18" t="s">
        <v>59</v>
      </c>
      <c r="D177" s="60">
        <v>1</v>
      </c>
      <c r="E177" s="33"/>
      <c r="F177" s="21"/>
      <c r="G177" s="42"/>
      <c r="H177" s="23"/>
      <c r="I177" s="24"/>
    </row>
    <row r="178" spans="1:9" x14ac:dyDescent="0.25">
      <c r="A178" s="16" t="s">
        <v>353</v>
      </c>
      <c r="B178" s="17" t="s">
        <v>354</v>
      </c>
      <c r="C178" s="18" t="s">
        <v>16</v>
      </c>
      <c r="D178" s="60">
        <v>1</v>
      </c>
      <c r="E178" s="33"/>
      <c r="F178" s="21"/>
      <c r="G178" s="42"/>
      <c r="H178" s="23"/>
      <c r="I178" s="24"/>
    </row>
    <row r="179" spans="1:9" ht="21" x14ac:dyDescent="0.25">
      <c r="A179" s="16" t="s">
        <v>355</v>
      </c>
      <c r="B179" s="17" t="s">
        <v>356</v>
      </c>
      <c r="C179" s="18" t="s">
        <v>16</v>
      </c>
      <c r="D179" s="60">
        <v>1</v>
      </c>
      <c r="E179" s="33"/>
      <c r="F179" s="21"/>
      <c r="G179" s="42"/>
      <c r="H179" s="23"/>
      <c r="I179" s="24"/>
    </row>
    <row r="180" spans="1:9" ht="21" x14ac:dyDescent="0.25">
      <c r="A180" s="16" t="s">
        <v>357</v>
      </c>
      <c r="B180" s="17" t="s">
        <v>358</v>
      </c>
      <c r="C180" s="18" t="s">
        <v>16</v>
      </c>
      <c r="D180" s="60">
        <v>1</v>
      </c>
      <c r="E180" s="33"/>
      <c r="F180" s="21"/>
      <c r="G180" s="42"/>
      <c r="H180" s="23"/>
      <c r="I180" s="24"/>
    </row>
    <row r="181" spans="1:9" x14ac:dyDescent="0.25">
      <c r="A181" s="16" t="s">
        <v>359</v>
      </c>
      <c r="B181" s="17" t="s">
        <v>360</v>
      </c>
      <c r="C181" s="18" t="s">
        <v>26</v>
      </c>
      <c r="D181" s="60">
        <v>1</v>
      </c>
      <c r="E181" s="33"/>
      <c r="F181" s="21"/>
      <c r="G181" s="42"/>
      <c r="H181" s="23"/>
      <c r="I181" s="24"/>
    </row>
    <row r="182" spans="1:9" x14ac:dyDescent="0.25">
      <c r="A182" s="16" t="s">
        <v>361</v>
      </c>
      <c r="B182" s="17" t="s">
        <v>362</v>
      </c>
      <c r="C182" s="18" t="s">
        <v>26</v>
      </c>
      <c r="D182" s="60">
        <v>1</v>
      </c>
      <c r="E182" s="33"/>
      <c r="F182" s="21"/>
      <c r="G182" s="42"/>
      <c r="H182" s="23"/>
      <c r="I182" s="24"/>
    </row>
    <row r="183" spans="1:9" x14ac:dyDescent="0.25">
      <c r="A183" s="16" t="s">
        <v>363</v>
      </c>
      <c r="B183" s="17" t="s">
        <v>364</v>
      </c>
      <c r="C183" s="18" t="s">
        <v>26</v>
      </c>
      <c r="D183" s="60">
        <v>1</v>
      </c>
      <c r="E183" s="33"/>
      <c r="F183" s="21"/>
      <c r="G183" s="42"/>
      <c r="H183" s="23"/>
      <c r="I183" s="24"/>
    </row>
    <row r="184" spans="1:9" ht="21" x14ac:dyDescent="0.25">
      <c r="A184" s="16" t="s">
        <v>365</v>
      </c>
      <c r="B184" s="17" t="s">
        <v>366</v>
      </c>
      <c r="C184" s="18" t="s">
        <v>26</v>
      </c>
      <c r="D184" s="41">
        <v>1</v>
      </c>
      <c r="E184" s="33"/>
      <c r="F184" s="21"/>
      <c r="G184" s="42"/>
      <c r="H184" s="23" t="s">
        <v>17</v>
      </c>
      <c r="I184" s="24" t="s">
        <v>17</v>
      </c>
    </row>
    <row r="185" spans="1:9" ht="18.95" customHeight="1" x14ac:dyDescent="0.25">
      <c r="A185" s="16" t="s">
        <v>367</v>
      </c>
      <c r="B185" s="30" t="s">
        <v>52</v>
      </c>
      <c r="C185" s="31"/>
      <c r="D185" s="84"/>
      <c r="E185" s="33"/>
      <c r="F185" s="34"/>
      <c r="G185" s="27"/>
      <c r="H185" s="28"/>
      <c r="I185" s="29"/>
    </row>
    <row r="186" spans="1:9" ht="15.75" thickBot="1" x14ac:dyDescent="0.3">
      <c r="A186" s="101" t="s">
        <v>368</v>
      </c>
      <c r="B186" s="102"/>
      <c r="C186" s="102"/>
      <c r="D186" s="102"/>
      <c r="E186" s="106"/>
      <c r="F186" s="35">
        <f>SUM(F133:F185)</f>
        <v>0</v>
      </c>
      <c r="G186" s="36"/>
      <c r="H186" s="104"/>
      <c r="I186" s="105"/>
    </row>
    <row r="187" spans="1:9" ht="21" customHeight="1" x14ac:dyDescent="0.25">
      <c r="A187" s="13" t="s">
        <v>369</v>
      </c>
      <c r="B187" s="96" t="s">
        <v>370</v>
      </c>
      <c r="C187" s="97"/>
      <c r="D187" s="97"/>
      <c r="E187" s="107"/>
      <c r="F187" s="14">
        <v>26908.25</v>
      </c>
      <c r="G187" s="15"/>
      <c r="H187" s="99"/>
      <c r="I187" s="100"/>
    </row>
    <row r="188" spans="1:9" x14ac:dyDescent="0.25">
      <c r="A188" s="53" t="s">
        <v>371</v>
      </c>
      <c r="B188" s="17" t="s">
        <v>372</v>
      </c>
      <c r="C188" s="18" t="s">
        <v>26</v>
      </c>
      <c r="D188" s="41">
        <v>1</v>
      </c>
      <c r="E188" s="20"/>
      <c r="F188" s="57"/>
      <c r="G188" s="42"/>
      <c r="H188" s="23" t="s">
        <v>115</v>
      </c>
      <c r="I188" s="24" t="s">
        <v>116</v>
      </c>
    </row>
    <row r="189" spans="1:9" x14ac:dyDescent="0.25">
      <c r="A189" s="53" t="s">
        <v>373</v>
      </c>
      <c r="B189" s="17" t="s">
        <v>374</v>
      </c>
      <c r="C189" s="18" t="s">
        <v>26</v>
      </c>
      <c r="D189" s="41">
        <v>1</v>
      </c>
      <c r="E189" s="25"/>
      <c r="F189" s="57"/>
      <c r="G189" s="42"/>
      <c r="H189" s="23" t="s">
        <v>115</v>
      </c>
      <c r="I189" s="24" t="s">
        <v>116</v>
      </c>
    </row>
    <row r="190" spans="1:9" ht="21" x14ac:dyDescent="0.25">
      <c r="A190" s="53" t="s">
        <v>375</v>
      </c>
      <c r="B190" s="17" t="s">
        <v>376</v>
      </c>
      <c r="C190" s="31" t="s">
        <v>26</v>
      </c>
      <c r="D190" s="41">
        <v>1</v>
      </c>
      <c r="E190" s="33"/>
      <c r="F190" s="61"/>
      <c r="G190" s="62"/>
      <c r="H190" s="28"/>
      <c r="I190" s="29"/>
    </row>
    <row r="191" spans="1:9" x14ac:dyDescent="0.25">
      <c r="A191" s="53" t="s">
        <v>377</v>
      </c>
      <c r="B191" s="17" t="s">
        <v>378</v>
      </c>
      <c r="C191" s="31" t="s">
        <v>16</v>
      </c>
      <c r="D191" s="41">
        <v>1</v>
      </c>
      <c r="E191" s="33"/>
      <c r="F191" s="61"/>
      <c r="G191" s="62"/>
      <c r="H191" s="28"/>
      <c r="I191" s="29"/>
    </row>
    <row r="192" spans="1:9" ht="21" x14ac:dyDescent="0.25">
      <c r="A192" s="53" t="s">
        <v>379</v>
      </c>
      <c r="B192" s="17" t="s">
        <v>380</v>
      </c>
      <c r="C192" s="31" t="s">
        <v>26</v>
      </c>
      <c r="D192" s="41">
        <v>1</v>
      </c>
      <c r="E192" s="33"/>
      <c r="F192" s="61"/>
      <c r="G192" s="62"/>
      <c r="H192" s="28"/>
      <c r="I192" s="29"/>
    </row>
    <row r="193" spans="1:9" x14ac:dyDescent="0.25">
      <c r="A193" s="53" t="s">
        <v>381</v>
      </c>
      <c r="B193" s="30" t="s">
        <v>382</v>
      </c>
      <c r="C193" s="31" t="s">
        <v>26</v>
      </c>
      <c r="D193" s="41">
        <v>1</v>
      </c>
      <c r="E193" s="33"/>
      <c r="F193" s="61"/>
      <c r="G193" s="62"/>
      <c r="H193" s="28"/>
      <c r="I193" s="29"/>
    </row>
    <row r="194" spans="1:9" ht="21" x14ac:dyDescent="0.25">
      <c r="A194" s="53" t="s">
        <v>383</v>
      </c>
      <c r="B194" s="17" t="s">
        <v>384</v>
      </c>
      <c r="C194" s="31" t="s">
        <v>26</v>
      </c>
      <c r="D194" s="41">
        <v>1</v>
      </c>
      <c r="E194" s="33"/>
      <c r="F194" s="61"/>
      <c r="G194" s="62"/>
      <c r="H194" s="28"/>
      <c r="I194" s="29"/>
    </row>
    <row r="195" spans="1:9" x14ac:dyDescent="0.25">
      <c r="A195" s="53" t="s">
        <v>385</v>
      </c>
      <c r="B195" s="30" t="s">
        <v>386</v>
      </c>
      <c r="C195" s="31" t="s">
        <v>16</v>
      </c>
      <c r="D195" s="41">
        <v>1</v>
      </c>
      <c r="E195" s="33"/>
      <c r="F195" s="61"/>
      <c r="G195" s="62"/>
      <c r="H195" s="28"/>
      <c r="I195" s="29"/>
    </row>
    <row r="196" spans="1:9" x14ac:dyDescent="0.25">
      <c r="A196" s="53" t="s">
        <v>387</v>
      </c>
      <c r="B196" s="30" t="s">
        <v>388</v>
      </c>
      <c r="C196" s="31" t="s">
        <v>16</v>
      </c>
      <c r="D196" s="41">
        <v>1</v>
      </c>
      <c r="E196" s="33"/>
      <c r="F196" s="61"/>
      <c r="G196" s="62"/>
      <c r="H196" s="28"/>
      <c r="I196" s="29"/>
    </row>
    <row r="197" spans="1:9" x14ac:dyDescent="0.25">
      <c r="A197" s="53" t="s">
        <v>389</v>
      </c>
      <c r="B197" s="30" t="s">
        <v>390</v>
      </c>
      <c r="C197" s="31" t="s">
        <v>16</v>
      </c>
      <c r="D197" s="41">
        <v>1</v>
      </c>
      <c r="E197" s="33"/>
      <c r="F197" s="61"/>
      <c r="G197" s="62"/>
      <c r="H197" s="28"/>
      <c r="I197" s="29"/>
    </row>
    <row r="198" spans="1:9" x14ac:dyDescent="0.25">
      <c r="A198" s="53" t="s">
        <v>391</v>
      </c>
      <c r="B198" s="30" t="s">
        <v>392</v>
      </c>
      <c r="C198" s="31" t="s">
        <v>16</v>
      </c>
      <c r="D198" s="41">
        <v>1</v>
      </c>
      <c r="E198" s="33"/>
      <c r="F198" s="61"/>
      <c r="G198" s="62"/>
      <c r="H198" s="28"/>
      <c r="I198" s="29"/>
    </row>
    <row r="199" spans="1:9" x14ac:dyDescent="0.25">
      <c r="A199" s="53" t="s">
        <v>393</v>
      </c>
      <c r="B199" s="30" t="s">
        <v>394</v>
      </c>
      <c r="C199" s="31" t="s">
        <v>16</v>
      </c>
      <c r="D199" s="41">
        <v>1</v>
      </c>
      <c r="E199" s="33"/>
      <c r="F199" s="61"/>
      <c r="G199" s="62"/>
      <c r="H199" s="28"/>
      <c r="I199" s="29"/>
    </row>
    <row r="200" spans="1:9" x14ac:dyDescent="0.25">
      <c r="A200" s="53" t="s">
        <v>395</v>
      </c>
      <c r="B200" s="30" t="s">
        <v>396</v>
      </c>
      <c r="C200" s="31" t="s">
        <v>16</v>
      </c>
      <c r="D200" s="41">
        <v>1</v>
      </c>
      <c r="E200" s="33"/>
      <c r="F200" s="61"/>
      <c r="G200" s="62"/>
      <c r="H200" s="28"/>
      <c r="I200" s="29"/>
    </row>
    <row r="201" spans="1:9" x14ac:dyDescent="0.25">
      <c r="A201" s="53" t="s">
        <v>397</v>
      </c>
      <c r="B201" s="30" t="s">
        <v>398</v>
      </c>
      <c r="C201" s="31"/>
      <c r="D201" s="41">
        <v>1</v>
      </c>
      <c r="E201" s="33"/>
      <c r="F201" s="59"/>
      <c r="G201" s="52"/>
      <c r="H201" s="28"/>
      <c r="I201" s="29"/>
    </row>
    <row r="202" spans="1:9" ht="18.95" customHeight="1" x14ac:dyDescent="0.25">
      <c r="A202" s="53" t="s">
        <v>399</v>
      </c>
      <c r="B202" s="30" t="s">
        <v>52</v>
      </c>
      <c r="C202" s="31"/>
      <c r="D202" s="32"/>
      <c r="E202" s="33"/>
      <c r="F202" s="34"/>
      <c r="G202" s="27"/>
      <c r="H202" s="28"/>
      <c r="I202" s="29"/>
    </row>
    <row r="203" spans="1:9" ht="15.75" thickBot="1" x14ac:dyDescent="0.3">
      <c r="A203" s="101" t="s">
        <v>400</v>
      </c>
      <c r="B203" s="102"/>
      <c r="C203" s="102"/>
      <c r="D203" s="102"/>
      <c r="E203" s="106"/>
      <c r="F203" s="35">
        <f>SUM(F188:F202)</f>
        <v>0</v>
      </c>
      <c r="G203" s="63"/>
      <c r="H203" s="64"/>
      <c r="I203" s="65"/>
    </row>
    <row r="204" spans="1:9" ht="21" customHeight="1" x14ac:dyDescent="0.25">
      <c r="A204" s="13" t="s">
        <v>401</v>
      </c>
      <c r="B204" s="96" t="s">
        <v>402</v>
      </c>
      <c r="C204" s="97"/>
      <c r="D204" s="97"/>
      <c r="E204" s="107"/>
      <c r="F204" s="14">
        <v>26908.25</v>
      </c>
      <c r="G204" s="15"/>
      <c r="H204" s="99"/>
      <c r="I204" s="100"/>
    </row>
    <row r="205" spans="1:9" ht="21" x14ac:dyDescent="0.25">
      <c r="A205" s="53" t="s">
        <v>403</v>
      </c>
      <c r="B205" s="17" t="s">
        <v>404</v>
      </c>
      <c r="C205" s="18" t="s">
        <v>84</v>
      </c>
      <c r="D205" s="41">
        <v>1</v>
      </c>
      <c r="E205" s="20"/>
      <c r="F205" s="57"/>
      <c r="G205" s="42"/>
      <c r="H205" s="23"/>
      <c r="I205" s="24"/>
    </row>
    <row r="206" spans="1:9" x14ac:dyDescent="0.25">
      <c r="A206" s="53" t="s">
        <v>405</v>
      </c>
      <c r="B206" s="17" t="s">
        <v>406</v>
      </c>
      <c r="C206" s="18" t="s">
        <v>16</v>
      </c>
      <c r="D206" s="41">
        <v>1</v>
      </c>
      <c r="E206" s="25"/>
      <c r="F206" s="57"/>
      <c r="G206" s="42"/>
      <c r="H206" s="23"/>
      <c r="I206" s="24"/>
    </row>
    <row r="207" spans="1:9" x14ac:dyDescent="0.25">
      <c r="A207" s="53" t="s">
        <v>407</v>
      </c>
      <c r="B207" s="17" t="s">
        <v>408</v>
      </c>
      <c r="C207" s="18" t="s">
        <v>16</v>
      </c>
      <c r="D207" s="41">
        <v>1</v>
      </c>
      <c r="E207" s="33"/>
      <c r="F207" s="61"/>
      <c r="G207" s="62"/>
      <c r="H207" s="28"/>
      <c r="I207" s="29"/>
    </row>
    <row r="208" spans="1:9" x14ac:dyDescent="0.25">
      <c r="A208" s="53" t="s">
        <v>409</v>
      </c>
      <c r="B208" s="17" t="s">
        <v>410</v>
      </c>
      <c r="C208" s="18" t="s">
        <v>16</v>
      </c>
      <c r="D208" s="41">
        <v>1</v>
      </c>
      <c r="E208" s="33"/>
      <c r="F208" s="61"/>
      <c r="G208" s="62"/>
      <c r="H208" s="28"/>
      <c r="I208" s="29"/>
    </row>
    <row r="209" spans="1:9" x14ac:dyDescent="0.25">
      <c r="A209" s="53" t="s">
        <v>411</v>
      </c>
      <c r="B209" s="17" t="s">
        <v>412</v>
      </c>
      <c r="C209" s="18" t="s">
        <v>16</v>
      </c>
      <c r="D209" s="41">
        <v>1</v>
      </c>
      <c r="E209" s="33"/>
      <c r="F209" s="61"/>
      <c r="G209" s="62"/>
      <c r="H209" s="28"/>
      <c r="I209" s="29"/>
    </row>
    <row r="210" spans="1:9" x14ac:dyDescent="0.25">
      <c r="A210" s="53" t="s">
        <v>413</v>
      </c>
      <c r="B210" s="30" t="s">
        <v>414</v>
      </c>
      <c r="C210" s="31" t="s">
        <v>16</v>
      </c>
      <c r="D210" s="41">
        <v>1</v>
      </c>
      <c r="E210" s="33"/>
      <c r="F210" s="61"/>
      <c r="G210" s="62"/>
      <c r="H210" s="28"/>
      <c r="I210" s="29"/>
    </row>
    <row r="211" spans="1:9" x14ac:dyDescent="0.25">
      <c r="A211" s="53" t="s">
        <v>415</v>
      </c>
      <c r="B211" s="17" t="s">
        <v>416</v>
      </c>
      <c r="C211" s="31" t="s">
        <v>16</v>
      </c>
      <c r="D211" s="41">
        <v>1</v>
      </c>
      <c r="E211" s="33"/>
      <c r="F211" s="61"/>
      <c r="G211" s="62"/>
      <c r="H211" s="28"/>
      <c r="I211" s="29"/>
    </row>
    <row r="212" spans="1:9" x14ac:dyDescent="0.25">
      <c r="A212" s="53" t="s">
        <v>417</v>
      </c>
      <c r="B212" s="30" t="s">
        <v>418</v>
      </c>
      <c r="C212" s="31" t="s">
        <v>16</v>
      </c>
      <c r="D212" s="41">
        <v>1</v>
      </c>
      <c r="E212" s="33"/>
      <c r="F212" s="61"/>
      <c r="G212" s="62"/>
      <c r="H212" s="28"/>
      <c r="I212" s="29"/>
    </row>
    <row r="213" spans="1:9" x14ac:dyDescent="0.25">
      <c r="A213" s="53" t="s">
        <v>419</v>
      </c>
      <c r="B213" s="30" t="s">
        <v>420</v>
      </c>
      <c r="C213" s="31" t="s">
        <v>16</v>
      </c>
      <c r="D213" s="41">
        <v>1</v>
      </c>
      <c r="E213" s="33"/>
      <c r="F213" s="61"/>
      <c r="G213" s="62"/>
      <c r="H213" s="28"/>
      <c r="I213" s="29"/>
    </row>
    <row r="214" spans="1:9" x14ac:dyDescent="0.25">
      <c r="A214" s="53" t="s">
        <v>421</v>
      </c>
      <c r="B214" s="30" t="s">
        <v>422</v>
      </c>
      <c r="C214" s="31" t="s">
        <v>16</v>
      </c>
      <c r="D214" s="41">
        <v>1</v>
      </c>
      <c r="E214" s="33"/>
      <c r="F214" s="61"/>
      <c r="G214" s="62"/>
      <c r="H214" s="28"/>
      <c r="I214" s="29"/>
    </row>
    <row r="215" spans="1:9" x14ac:dyDescent="0.25">
      <c r="A215" s="53" t="s">
        <v>423</v>
      </c>
      <c r="B215" s="30" t="s">
        <v>424</v>
      </c>
      <c r="C215" s="31" t="s">
        <v>16</v>
      </c>
      <c r="D215" s="41">
        <v>1</v>
      </c>
      <c r="E215" s="33"/>
      <c r="F215" s="61"/>
      <c r="G215" s="62"/>
      <c r="H215" s="28"/>
      <c r="I215" s="29"/>
    </row>
    <row r="216" spans="1:9" x14ac:dyDescent="0.25">
      <c r="A216" s="53" t="s">
        <v>425</v>
      </c>
      <c r="B216" s="30" t="s">
        <v>426</v>
      </c>
      <c r="C216" s="31" t="s">
        <v>16</v>
      </c>
      <c r="D216" s="41">
        <v>1</v>
      </c>
      <c r="E216" s="33"/>
      <c r="F216" s="61"/>
      <c r="G216" s="62"/>
      <c r="H216" s="28"/>
      <c r="I216" s="29"/>
    </row>
    <row r="217" spans="1:9" x14ac:dyDescent="0.25">
      <c r="A217" s="53" t="s">
        <v>427</v>
      </c>
      <c r="B217" s="30" t="s">
        <v>428</v>
      </c>
      <c r="C217" s="31" t="s">
        <v>16</v>
      </c>
      <c r="D217" s="41">
        <v>1</v>
      </c>
      <c r="E217" s="33"/>
      <c r="F217" s="61"/>
      <c r="G217" s="62"/>
      <c r="H217" s="28"/>
      <c r="I217" s="29"/>
    </row>
    <row r="218" spans="1:9" x14ac:dyDescent="0.25">
      <c r="A218" s="53" t="s">
        <v>429</v>
      </c>
      <c r="B218" s="30" t="s">
        <v>430</v>
      </c>
      <c r="C218" s="31"/>
      <c r="D218" s="41">
        <v>1</v>
      </c>
      <c r="E218" s="33"/>
      <c r="F218" s="59"/>
      <c r="G218" s="52"/>
      <c r="H218" s="28"/>
      <c r="I218" s="29"/>
    </row>
    <row r="219" spans="1:9" ht="18.95" customHeight="1" x14ac:dyDescent="0.25">
      <c r="A219" s="53" t="s">
        <v>431</v>
      </c>
      <c r="B219" s="30" t="s">
        <v>52</v>
      </c>
      <c r="C219" s="31"/>
      <c r="D219" s="32"/>
      <c r="E219" s="33"/>
      <c r="F219" s="34"/>
      <c r="G219" s="27"/>
      <c r="H219" s="28"/>
      <c r="I219" s="29"/>
    </row>
    <row r="220" spans="1:9" ht="15.75" thickBot="1" x14ac:dyDescent="0.3">
      <c r="A220" s="101" t="s">
        <v>432</v>
      </c>
      <c r="B220" s="102"/>
      <c r="C220" s="102"/>
      <c r="D220" s="102"/>
      <c r="E220" s="106"/>
      <c r="F220" s="35">
        <f>SUM(F205:F219)</f>
        <v>0</v>
      </c>
      <c r="G220" s="63"/>
      <c r="H220" s="64"/>
      <c r="I220" s="65"/>
    </row>
    <row r="221" spans="1:9" ht="21" customHeight="1" x14ac:dyDescent="0.25">
      <c r="A221" s="13" t="s">
        <v>433</v>
      </c>
      <c r="B221" s="96" t="s">
        <v>434</v>
      </c>
      <c r="C221" s="97"/>
      <c r="D221" s="97"/>
      <c r="E221" s="107"/>
      <c r="F221" s="14">
        <v>26908.25</v>
      </c>
      <c r="G221" s="15"/>
      <c r="H221" s="99"/>
      <c r="I221" s="100"/>
    </row>
    <row r="222" spans="1:9" x14ac:dyDescent="0.25">
      <c r="A222" s="53" t="s">
        <v>435</v>
      </c>
      <c r="B222" s="17" t="s">
        <v>436</v>
      </c>
      <c r="C222" s="18" t="s">
        <v>16</v>
      </c>
      <c r="D222" s="41">
        <v>1</v>
      </c>
      <c r="E222" s="20"/>
      <c r="F222" s="57"/>
      <c r="G222" s="42"/>
      <c r="H222" s="23"/>
      <c r="I222" s="24"/>
    </row>
    <row r="223" spans="1:9" x14ac:dyDescent="0.25">
      <c r="A223" s="53" t="s">
        <v>437</v>
      </c>
      <c r="B223" s="17" t="s">
        <v>438</v>
      </c>
      <c r="C223" s="18" t="s">
        <v>16</v>
      </c>
      <c r="D223" s="41">
        <v>1</v>
      </c>
      <c r="E223" s="25"/>
      <c r="F223" s="57"/>
      <c r="G223" s="42"/>
      <c r="H223" s="23"/>
      <c r="I223" s="24"/>
    </row>
    <row r="224" spans="1:9" x14ac:dyDescent="0.25">
      <c r="A224" s="53" t="s">
        <v>439</v>
      </c>
      <c r="B224" s="17" t="s">
        <v>440</v>
      </c>
      <c r="C224" s="18" t="s">
        <v>84</v>
      </c>
      <c r="D224" s="41">
        <v>1</v>
      </c>
      <c r="E224" s="25"/>
      <c r="F224" s="57"/>
      <c r="G224" s="37"/>
      <c r="H224" s="23"/>
      <c r="I224" s="24"/>
    </row>
    <row r="225" spans="1:9" x14ac:dyDescent="0.25">
      <c r="A225" s="53" t="s">
        <v>441</v>
      </c>
      <c r="B225" s="17" t="s">
        <v>442</v>
      </c>
      <c r="C225" s="18" t="s">
        <v>16</v>
      </c>
      <c r="D225" s="41">
        <v>1</v>
      </c>
      <c r="E225" s="25"/>
      <c r="F225" s="21"/>
      <c r="G225" s="42"/>
      <c r="H225" s="23"/>
      <c r="I225" s="24"/>
    </row>
    <row r="226" spans="1:9" ht="23.25" customHeight="1" x14ac:dyDescent="0.25">
      <c r="A226" s="53" t="s">
        <v>443</v>
      </c>
      <c r="B226" s="17" t="s">
        <v>444</v>
      </c>
      <c r="C226" s="18" t="s">
        <v>16</v>
      </c>
      <c r="D226" s="41">
        <v>1</v>
      </c>
      <c r="E226" s="25"/>
      <c r="F226" s="57"/>
      <c r="G226" s="42"/>
      <c r="H226" s="23"/>
      <c r="I226" s="24"/>
    </row>
    <row r="227" spans="1:9" x14ac:dyDescent="0.25">
      <c r="A227" s="53" t="s">
        <v>445</v>
      </c>
      <c r="B227" s="17" t="s">
        <v>446</v>
      </c>
      <c r="C227" s="18" t="s">
        <v>16</v>
      </c>
      <c r="D227" s="41">
        <v>1</v>
      </c>
      <c r="E227" s="25"/>
      <c r="F227" s="57"/>
      <c r="G227" s="42"/>
      <c r="H227" s="23"/>
      <c r="I227" s="24"/>
    </row>
    <row r="228" spans="1:9" x14ac:dyDescent="0.25">
      <c r="A228" s="53" t="s">
        <v>447</v>
      </c>
      <c r="B228" s="17" t="s">
        <v>448</v>
      </c>
      <c r="C228" s="18" t="s">
        <v>16</v>
      </c>
      <c r="D228" s="41">
        <v>1</v>
      </c>
      <c r="E228" s="25"/>
      <c r="F228" s="57"/>
      <c r="G228" s="42"/>
      <c r="H228" s="23"/>
      <c r="I228" s="24"/>
    </row>
    <row r="229" spans="1:9" x14ac:dyDescent="0.25">
      <c r="A229" s="53" t="s">
        <v>449</v>
      </c>
      <c r="B229" s="17" t="s">
        <v>450</v>
      </c>
      <c r="C229" s="18" t="s">
        <v>16</v>
      </c>
      <c r="D229" s="41">
        <v>1</v>
      </c>
      <c r="E229" s="25"/>
      <c r="F229" s="57"/>
      <c r="G229" s="42"/>
      <c r="H229" s="23"/>
      <c r="I229" s="24"/>
    </row>
    <row r="230" spans="1:9" x14ac:dyDescent="0.25">
      <c r="A230" s="53" t="s">
        <v>451</v>
      </c>
      <c r="B230" s="17" t="s">
        <v>452</v>
      </c>
      <c r="C230" s="18" t="s">
        <v>16</v>
      </c>
      <c r="D230" s="41">
        <v>1</v>
      </c>
      <c r="E230" s="25"/>
      <c r="F230" s="57"/>
      <c r="G230" s="42"/>
      <c r="H230" s="23"/>
      <c r="I230" s="24"/>
    </row>
    <row r="231" spans="1:9" x14ac:dyDescent="0.25">
      <c r="A231" s="53" t="s">
        <v>453</v>
      </c>
      <c r="B231" s="17" t="s">
        <v>454</v>
      </c>
      <c r="C231" s="18" t="s">
        <v>16</v>
      </c>
      <c r="D231" s="41">
        <v>1</v>
      </c>
      <c r="E231" s="25"/>
      <c r="F231" s="57"/>
      <c r="G231" s="42"/>
      <c r="H231" s="23"/>
      <c r="I231" s="24"/>
    </row>
    <row r="232" spans="1:9" x14ac:dyDescent="0.25">
      <c r="A232" s="53" t="s">
        <v>455</v>
      </c>
      <c r="B232" s="17" t="s">
        <v>456</v>
      </c>
      <c r="C232" s="18" t="s">
        <v>16</v>
      </c>
      <c r="D232" s="41">
        <v>1</v>
      </c>
      <c r="E232" s="25"/>
      <c r="F232" s="57"/>
      <c r="G232" s="42"/>
      <c r="H232" s="23"/>
      <c r="I232" s="24"/>
    </row>
    <row r="233" spans="1:9" ht="21" x14ac:dyDescent="0.25">
      <c r="A233" s="53" t="s">
        <v>457</v>
      </c>
      <c r="B233" s="17" t="s">
        <v>458</v>
      </c>
      <c r="C233" s="18" t="s">
        <v>16</v>
      </c>
      <c r="D233" s="41">
        <v>1</v>
      </c>
      <c r="E233" s="25"/>
      <c r="F233" s="57"/>
      <c r="G233" s="42"/>
      <c r="H233" s="23"/>
      <c r="I233" s="24"/>
    </row>
    <row r="234" spans="1:9" ht="21" x14ac:dyDescent="0.25">
      <c r="A234" s="53" t="s">
        <v>459</v>
      </c>
      <c r="B234" s="17" t="s">
        <v>460</v>
      </c>
      <c r="C234" s="18" t="s">
        <v>16</v>
      </c>
      <c r="D234" s="41">
        <v>1</v>
      </c>
      <c r="E234" s="25"/>
      <c r="F234" s="57"/>
      <c r="G234" s="42"/>
      <c r="H234" s="23"/>
      <c r="I234" s="24"/>
    </row>
    <row r="235" spans="1:9" ht="21" x14ac:dyDescent="0.25">
      <c r="A235" s="53" t="s">
        <v>461</v>
      </c>
      <c r="B235" s="17" t="s">
        <v>462</v>
      </c>
      <c r="C235" s="18" t="s">
        <v>16</v>
      </c>
      <c r="D235" s="41">
        <v>1</v>
      </c>
      <c r="E235" s="25"/>
      <c r="F235" s="57"/>
      <c r="G235" s="42"/>
      <c r="H235" s="23"/>
      <c r="I235" s="24"/>
    </row>
    <row r="236" spans="1:9" ht="21" x14ac:dyDescent="0.25">
      <c r="A236" s="53" t="s">
        <v>463</v>
      </c>
      <c r="B236" s="30" t="s">
        <v>464</v>
      </c>
      <c r="C236" s="31"/>
      <c r="D236" s="41">
        <v>1</v>
      </c>
      <c r="E236" s="33"/>
      <c r="F236" s="59"/>
      <c r="G236" s="52"/>
      <c r="H236" s="28"/>
      <c r="I236" s="29"/>
    </row>
    <row r="237" spans="1:9" ht="18.95" customHeight="1" x14ac:dyDescent="0.25">
      <c r="A237" s="53" t="s">
        <v>465</v>
      </c>
      <c r="B237" s="30" t="s">
        <v>52</v>
      </c>
      <c r="C237" s="31"/>
      <c r="D237" s="32"/>
      <c r="E237" s="33"/>
      <c r="F237" s="34"/>
      <c r="G237" s="27"/>
      <c r="H237" s="28"/>
      <c r="I237" s="29"/>
    </row>
    <row r="238" spans="1:9" ht="15.75" thickBot="1" x14ac:dyDescent="0.3">
      <c r="A238" s="101" t="s">
        <v>466</v>
      </c>
      <c r="B238" s="102"/>
      <c r="C238" s="102"/>
      <c r="D238" s="102"/>
      <c r="E238" s="106"/>
      <c r="F238" s="35">
        <f>SUM(F222:F237)</f>
        <v>0</v>
      </c>
      <c r="G238" s="36"/>
      <c r="H238" s="104"/>
      <c r="I238" s="105"/>
    </row>
    <row r="239" spans="1:9" ht="21" customHeight="1" x14ac:dyDescent="0.25">
      <c r="A239" s="13" t="s">
        <v>467</v>
      </c>
      <c r="B239" s="96" t="s">
        <v>468</v>
      </c>
      <c r="C239" s="97"/>
      <c r="D239" s="97"/>
      <c r="E239" s="98"/>
      <c r="F239" s="14"/>
      <c r="G239" s="15"/>
      <c r="H239" s="99"/>
      <c r="I239" s="100"/>
    </row>
    <row r="240" spans="1:9" x14ac:dyDescent="0.25">
      <c r="A240" s="53" t="s">
        <v>469</v>
      </c>
      <c r="B240" s="54" t="s">
        <v>470</v>
      </c>
      <c r="C240" s="18" t="s">
        <v>16</v>
      </c>
      <c r="D240" s="41">
        <v>1</v>
      </c>
      <c r="E240" s="20"/>
      <c r="F240" s="57"/>
      <c r="G240" s="42"/>
      <c r="H240" s="23"/>
      <c r="I240" s="24"/>
    </row>
    <row r="241" spans="1:9" x14ac:dyDescent="0.25">
      <c r="A241" s="53" t="s">
        <v>471</v>
      </c>
      <c r="B241" s="17" t="s">
        <v>472</v>
      </c>
      <c r="C241" s="18" t="s">
        <v>16</v>
      </c>
      <c r="D241" s="41">
        <v>1</v>
      </c>
      <c r="E241" s="25"/>
      <c r="F241" s="21"/>
      <c r="G241" s="42"/>
      <c r="H241" s="23"/>
      <c r="I241" s="24"/>
    </row>
    <row r="242" spans="1:9" x14ac:dyDescent="0.25">
      <c r="A242" s="53" t="s">
        <v>473</v>
      </c>
      <c r="B242" s="54" t="s">
        <v>474</v>
      </c>
      <c r="C242" s="18" t="s">
        <v>16</v>
      </c>
      <c r="D242" s="41">
        <v>1</v>
      </c>
      <c r="E242" s="25"/>
      <c r="F242" s="57"/>
      <c r="G242" s="42"/>
      <c r="H242" s="23"/>
      <c r="I242" s="24"/>
    </row>
    <row r="243" spans="1:9" ht="21" x14ac:dyDescent="0.25">
      <c r="A243" s="53" t="s">
        <v>475</v>
      </c>
      <c r="B243" s="54" t="s">
        <v>476</v>
      </c>
      <c r="C243" s="18" t="s">
        <v>16</v>
      </c>
      <c r="D243" s="41">
        <v>1</v>
      </c>
      <c r="E243" s="25"/>
      <c r="F243" s="57"/>
      <c r="G243" s="42"/>
      <c r="H243" s="23"/>
      <c r="I243" s="24"/>
    </row>
    <row r="244" spans="1:9" x14ac:dyDescent="0.25">
      <c r="A244" s="53" t="s">
        <v>477</v>
      </c>
      <c r="B244" s="54" t="s">
        <v>478</v>
      </c>
      <c r="C244" s="18" t="s">
        <v>16</v>
      </c>
      <c r="D244" s="41">
        <v>1</v>
      </c>
      <c r="E244" s="25"/>
      <c r="F244" s="57"/>
      <c r="G244" s="42"/>
      <c r="H244" s="23"/>
      <c r="I244" s="24"/>
    </row>
    <row r="245" spans="1:9" x14ac:dyDescent="0.25">
      <c r="A245" s="53" t="s">
        <v>479</v>
      </c>
      <c r="B245" s="54" t="s">
        <v>480</v>
      </c>
      <c r="C245" s="18" t="s">
        <v>16</v>
      </c>
      <c r="D245" s="41">
        <v>1</v>
      </c>
      <c r="E245" s="25"/>
      <c r="F245" s="57"/>
      <c r="G245" s="42"/>
      <c r="H245" s="23"/>
      <c r="I245" s="24"/>
    </row>
    <row r="246" spans="1:9" x14ac:dyDescent="0.25">
      <c r="A246" s="53" t="s">
        <v>481</v>
      </c>
      <c r="B246" s="54" t="s">
        <v>482</v>
      </c>
      <c r="C246" s="18" t="s">
        <v>16</v>
      </c>
      <c r="D246" s="41">
        <v>1</v>
      </c>
      <c r="E246" s="25"/>
      <c r="F246" s="57"/>
      <c r="G246" s="42"/>
      <c r="H246" s="23"/>
      <c r="I246" s="24"/>
    </row>
    <row r="247" spans="1:9" x14ac:dyDescent="0.25">
      <c r="A247" s="53" t="s">
        <v>483</v>
      </c>
      <c r="B247" s="54" t="s">
        <v>484</v>
      </c>
      <c r="C247" s="18" t="s">
        <v>16</v>
      </c>
      <c r="D247" s="41">
        <v>1</v>
      </c>
      <c r="E247" s="25"/>
      <c r="F247" s="57"/>
      <c r="G247" s="42"/>
      <c r="H247" s="23"/>
      <c r="I247" s="24"/>
    </row>
    <row r="248" spans="1:9" ht="21" x14ac:dyDescent="0.25">
      <c r="A248" s="53" t="s">
        <v>485</v>
      </c>
      <c r="B248" s="58" t="s">
        <v>486</v>
      </c>
      <c r="C248" s="31"/>
      <c r="D248" s="41">
        <v>1</v>
      </c>
      <c r="E248" s="33"/>
      <c r="F248" s="59"/>
      <c r="G248" s="52"/>
      <c r="H248" s="28"/>
      <c r="I248" s="29"/>
    </row>
    <row r="249" spans="1:9" ht="18.95" customHeight="1" x14ac:dyDescent="0.25">
      <c r="A249" s="53" t="s">
        <v>487</v>
      </c>
      <c r="B249" s="30" t="s">
        <v>52</v>
      </c>
      <c r="C249" s="31"/>
      <c r="D249" s="32"/>
      <c r="E249" s="33"/>
      <c r="F249" s="34"/>
      <c r="G249" s="27"/>
      <c r="H249" s="28"/>
      <c r="I249" s="29"/>
    </row>
    <row r="250" spans="1:9" ht="15.75" thickBot="1" x14ac:dyDescent="0.3">
      <c r="A250" s="101" t="s">
        <v>488</v>
      </c>
      <c r="B250" s="102"/>
      <c r="C250" s="102"/>
      <c r="D250" s="102"/>
      <c r="E250" s="106"/>
      <c r="F250" s="35">
        <f>SUM(F240:F249)</f>
        <v>0</v>
      </c>
      <c r="G250" s="36"/>
      <c r="H250" s="85"/>
      <c r="I250" s="86"/>
    </row>
    <row r="251" spans="1:9" ht="21" customHeight="1" x14ac:dyDescent="0.25">
      <c r="A251" s="13" t="s">
        <v>489</v>
      </c>
      <c r="B251" s="96" t="s">
        <v>490</v>
      </c>
      <c r="C251" s="97"/>
      <c r="D251" s="97"/>
      <c r="E251" s="107"/>
      <c r="F251" s="14">
        <v>36654.5</v>
      </c>
      <c r="G251" s="15"/>
      <c r="H251" s="99"/>
      <c r="I251" s="100"/>
    </row>
    <row r="252" spans="1:9" x14ac:dyDescent="0.25">
      <c r="A252" s="16" t="s">
        <v>491</v>
      </c>
      <c r="B252" s="17" t="s">
        <v>492</v>
      </c>
      <c r="C252" s="18" t="s">
        <v>16</v>
      </c>
      <c r="D252" s="44">
        <v>1</v>
      </c>
      <c r="E252" s="20"/>
      <c r="F252" s="21"/>
      <c r="G252" s="20"/>
      <c r="H252" s="23"/>
      <c r="I252" s="24"/>
    </row>
    <row r="253" spans="1:9" x14ac:dyDescent="0.25">
      <c r="A253" s="16" t="s">
        <v>493</v>
      </c>
      <c r="B253" s="17" t="s">
        <v>494</v>
      </c>
      <c r="C253" s="18" t="s">
        <v>59</v>
      </c>
      <c r="D253" s="44">
        <v>1</v>
      </c>
      <c r="E253" s="25"/>
      <c r="F253" s="21"/>
      <c r="G253" s="25"/>
      <c r="H253" s="23"/>
      <c r="I253" s="24"/>
    </row>
    <row r="254" spans="1:9" ht="21" x14ac:dyDescent="0.25">
      <c r="A254" s="16" t="s">
        <v>495</v>
      </c>
      <c r="B254" s="17" t="s">
        <v>496</v>
      </c>
      <c r="C254" s="18" t="s">
        <v>59</v>
      </c>
      <c r="D254" s="44">
        <v>1</v>
      </c>
      <c r="E254" s="25"/>
      <c r="F254" s="21"/>
      <c r="G254" s="25"/>
      <c r="H254" s="23"/>
      <c r="I254" s="24"/>
    </row>
    <row r="255" spans="1:9" x14ac:dyDescent="0.25">
      <c r="A255" s="16" t="s">
        <v>497</v>
      </c>
      <c r="B255" s="17" t="s">
        <v>498</v>
      </c>
      <c r="C255" s="18" t="s">
        <v>59</v>
      </c>
      <c r="D255" s="44">
        <v>1</v>
      </c>
      <c r="E255" s="25"/>
      <c r="F255" s="21"/>
      <c r="G255" s="25"/>
      <c r="H255" s="28"/>
      <c r="I255" s="24"/>
    </row>
    <row r="256" spans="1:9" x14ac:dyDescent="0.25">
      <c r="A256" s="16" t="s">
        <v>499</v>
      </c>
      <c r="B256" s="17" t="s">
        <v>500</v>
      </c>
      <c r="C256" s="18" t="s">
        <v>59</v>
      </c>
      <c r="D256" s="44">
        <v>1</v>
      </c>
      <c r="E256" s="25"/>
      <c r="F256" s="21"/>
      <c r="G256" s="22"/>
      <c r="H256" s="23"/>
      <c r="I256" s="24"/>
    </row>
    <row r="257" spans="1:9" ht="18.95" customHeight="1" x14ac:dyDescent="0.25">
      <c r="A257" s="16" t="s">
        <v>501</v>
      </c>
      <c r="B257" s="30" t="s">
        <v>52</v>
      </c>
      <c r="C257" s="31"/>
      <c r="D257" s="32"/>
      <c r="E257" s="33"/>
      <c r="F257" s="34"/>
      <c r="G257" s="27"/>
      <c r="H257" s="28"/>
      <c r="I257" s="29"/>
    </row>
    <row r="258" spans="1:9" ht="15.75" thickBot="1" x14ac:dyDescent="0.3">
      <c r="A258" s="101" t="s">
        <v>502</v>
      </c>
      <c r="B258" s="102"/>
      <c r="C258" s="102"/>
      <c r="D258" s="102"/>
      <c r="E258" s="106"/>
      <c r="F258" s="35">
        <f>SUM(F252:F257)</f>
        <v>0</v>
      </c>
      <c r="G258" s="36"/>
      <c r="H258" s="85"/>
      <c r="I258" s="86"/>
    </row>
    <row r="259" spans="1:9" ht="21" x14ac:dyDescent="0.25">
      <c r="A259" s="13" t="s">
        <v>503</v>
      </c>
      <c r="B259" s="96" t="s">
        <v>504</v>
      </c>
      <c r="C259" s="97"/>
      <c r="D259" s="97"/>
      <c r="E259" s="98"/>
      <c r="F259" s="14">
        <v>8284</v>
      </c>
      <c r="G259" s="15"/>
      <c r="H259" s="99"/>
      <c r="I259" s="100"/>
    </row>
    <row r="260" spans="1:9" x14ac:dyDescent="0.25">
      <c r="A260" s="16" t="s">
        <v>505</v>
      </c>
      <c r="B260" s="17" t="s">
        <v>506</v>
      </c>
      <c r="C260" s="18" t="s">
        <v>16</v>
      </c>
      <c r="D260" s="66">
        <v>1</v>
      </c>
      <c r="E260" s="20"/>
      <c r="F260" s="21"/>
      <c r="G260" s="42"/>
      <c r="H260" s="23"/>
      <c r="I260" s="24"/>
    </row>
    <row r="261" spans="1:9" x14ac:dyDescent="0.25">
      <c r="A261" s="16" t="s">
        <v>507</v>
      </c>
      <c r="B261" s="17" t="s">
        <v>508</v>
      </c>
      <c r="C261" s="18" t="s">
        <v>16</v>
      </c>
      <c r="D261" s="66">
        <v>1</v>
      </c>
      <c r="E261" s="25"/>
      <c r="F261" s="21"/>
      <c r="G261" s="42"/>
      <c r="H261" s="23"/>
      <c r="I261" s="24"/>
    </row>
    <row r="262" spans="1:9" x14ac:dyDescent="0.25">
      <c r="A262" s="16" t="s">
        <v>509</v>
      </c>
      <c r="B262" s="17" t="s">
        <v>510</v>
      </c>
      <c r="C262" s="18" t="s">
        <v>16</v>
      </c>
      <c r="D262" s="66">
        <v>1</v>
      </c>
      <c r="E262" s="25"/>
      <c r="F262" s="21"/>
      <c r="G262" s="49"/>
      <c r="H262" s="23"/>
      <c r="I262" s="24"/>
    </row>
    <row r="263" spans="1:9" x14ac:dyDescent="0.25">
      <c r="A263" s="16" t="s">
        <v>511</v>
      </c>
      <c r="B263" s="17" t="s">
        <v>512</v>
      </c>
      <c r="C263" s="18" t="s">
        <v>16</v>
      </c>
      <c r="D263" s="66">
        <v>1</v>
      </c>
      <c r="E263" s="25"/>
      <c r="F263" s="21"/>
      <c r="G263" s="49"/>
      <c r="H263" s="23"/>
      <c r="I263" s="24"/>
    </row>
    <row r="264" spans="1:9" x14ac:dyDescent="0.25">
      <c r="A264" s="16" t="s">
        <v>513</v>
      </c>
      <c r="B264" s="17" t="s">
        <v>514</v>
      </c>
      <c r="C264" s="18" t="s">
        <v>16</v>
      </c>
      <c r="D264" s="66">
        <v>1</v>
      </c>
      <c r="E264" s="25"/>
      <c r="F264" s="21"/>
      <c r="G264" s="49"/>
      <c r="H264" s="23"/>
      <c r="I264" s="24"/>
    </row>
    <row r="265" spans="1:9" x14ac:dyDescent="0.25">
      <c r="A265" s="16" t="s">
        <v>515</v>
      </c>
      <c r="B265" s="17" t="s">
        <v>516</v>
      </c>
      <c r="C265" s="18" t="s">
        <v>16</v>
      </c>
      <c r="D265" s="66">
        <v>1</v>
      </c>
      <c r="E265" s="25"/>
      <c r="F265" s="21"/>
      <c r="G265" s="49"/>
      <c r="H265" s="23"/>
      <c r="I265" s="24"/>
    </row>
    <row r="266" spans="1:9" ht="21" x14ac:dyDescent="0.25">
      <c r="A266" s="16" t="s">
        <v>517</v>
      </c>
      <c r="B266" s="17" t="s">
        <v>518</v>
      </c>
      <c r="C266" s="18" t="s">
        <v>16</v>
      </c>
      <c r="D266" s="66">
        <v>1</v>
      </c>
      <c r="E266" s="25"/>
      <c r="F266" s="21"/>
      <c r="G266" s="49"/>
      <c r="H266" s="23"/>
      <c r="I266" s="24"/>
    </row>
    <row r="267" spans="1:9" ht="21" x14ac:dyDescent="0.25">
      <c r="A267" s="16" t="s">
        <v>519</v>
      </c>
      <c r="B267" s="17" t="s">
        <v>520</v>
      </c>
      <c r="C267" s="18" t="s">
        <v>16</v>
      </c>
      <c r="D267" s="66">
        <v>1</v>
      </c>
      <c r="E267" s="25"/>
      <c r="F267" s="21"/>
      <c r="G267" s="49"/>
      <c r="H267" s="23"/>
      <c r="I267" s="24"/>
    </row>
    <row r="268" spans="1:9" x14ac:dyDescent="0.25">
      <c r="A268" s="16" t="s">
        <v>521</v>
      </c>
      <c r="B268" s="17" t="s">
        <v>522</v>
      </c>
      <c r="C268" s="18" t="s">
        <v>16</v>
      </c>
      <c r="D268" s="66">
        <v>1</v>
      </c>
      <c r="E268" s="25"/>
      <c r="F268" s="21"/>
      <c r="G268" s="49"/>
      <c r="H268" s="23"/>
      <c r="I268" s="24"/>
    </row>
    <row r="269" spans="1:9" ht="21" x14ac:dyDescent="0.25">
      <c r="A269" s="16" t="s">
        <v>523</v>
      </c>
      <c r="B269" s="17" t="s">
        <v>524</v>
      </c>
      <c r="C269" s="18" t="s">
        <v>16</v>
      </c>
      <c r="D269" s="66">
        <v>1</v>
      </c>
      <c r="E269" s="25"/>
      <c r="F269" s="21"/>
      <c r="G269" s="49"/>
      <c r="H269" s="23" t="s">
        <v>17</v>
      </c>
      <c r="I269" s="24" t="s">
        <v>17</v>
      </c>
    </row>
    <row r="270" spans="1:9" ht="21" x14ac:dyDescent="0.25">
      <c r="A270" s="16" t="s">
        <v>525</v>
      </c>
      <c r="B270" s="17" t="s">
        <v>526</v>
      </c>
      <c r="C270" s="18" t="s">
        <v>16</v>
      </c>
      <c r="D270" s="66">
        <v>1</v>
      </c>
      <c r="E270" s="33"/>
      <c r="F270" s="48"/>
      <c r="G270" s="49"/>
      <c r="H270" s="50"/>
      <c r="I270" s="51"/>
    </row>
    <row r="271" spans="1:9" ht="18.95" customHeight="1" x14ac:dyDescent="0.25">
      <c r="A271" s="16" t="s">
        <v>527</v>
      </c>
      <c r="B271" s="30" t="s">
        <v>52</v>
      </c>
      <c r="C271" s="31"/>
      <c r="D271" s="32"/>
      <c r="E271" s="33"/>
      <c r="F271" s="34"/>
      <c r="G271" s="27"/>
      <c r="H271" s="28"/>
      <c r="I271" s="29"/>
    </row>
    <row r="272" spans="1:9" ht="15.75" customHeight="1" thickBot="1" x14ac:dyDescent="0.3">
      <c r="A272" s="101" t="s">
        <v>528</v>
      </c>
      <c r="B272" s="102"/>
      <c r="C272" s="102"/>
      <c r="D272" s="102"/>
      <c r="E272" s="103"/>
      <c r="F272" s="35">
        <f>SUM(F260:F271)</f>
        <v>0</v>
      </c>
      <c r="G272" s="36"/>
      <c r="H272" s="85"/>
      <c r="I272" s="86"/>
    </row>
    <row r="273" spans="1:9" ht="15.75" customHeight="1" thickBot="1" x14ac:dyDescent="0.3">
      <c r="A273" s="92" t="s">
        <v>529</v>
      </c>
      <c r="B273" s="93"/>
      <c r="C273" s="93"/>
      <c r="D273" s="93"/>
      <c r="E273" s="93"/>
      <c r="F273" s="40">
        <v>33772</v>
      </c>
      <c r="G273" s="12"/>
      <c r="H273" s="94"/>
      <c r="I273" s="95"/>
    </row>
    <row r="274" spans="1:9" ht="21" x14ac:dyDescent="0.25">
      <c r="A274" s="13" t="s">
        <v>530</v>
      </c>
      <c r="B274" s="96" t="s">
        <v>531</v>
      </c>
      <c r="C274" s="97"/>
      <c r="D274" s="97"/>
      <c r="E274" s="98"/>
      <c r="F274" s="14">
        <v>33772</v>
      </c>
      <c r="G274" s="15"/>
      <c r="H274" s="99"/>
      <c r="I274" s="100"/>
    </row>
    <row r="275" spans="1:9" x14ac:dyDescent="0.25">
      <c r="A275" s="16" t="s">
        <v>532</v>
      </c>
      <c r="B275" s="17" t="s">
        <v>533</v>
      </c>
      <c r="C275" s="18" t="s">
        <v>16</v>
      </c>
      <c r="D275" s="19">
        <v>1</v>
      </c>
      <c r="E275" s="20"/>
      <c r="F275" s="21"/>
      <c r="G275" s="42"/>
      <c r="H275" s="23" t="s">
        <v>17</v>
      </c>
      <c r="I275" s="24" t="s">
        <v>17</v>
      </c>
    </row>
    <row r="276" spans="1:9" x14ac:dyDescent="0.25">
      <c r="A276" s="16" t="s">
        <v>534</v>
      </c>
      <c r="B276" s="17" t="s">
        <v>535</v>
      </c>
      <c r="C276" s="18" t="s">
        <v>26</v>
      </c>
      <c r="D276" s="19">
        <v>1</v>
      </c>
      <c r="E276" s="25"/>
      <c r="F276" s="21"/>
      <c r="G276" s="42"/>
      <c r="H276" s="23" t="s">
        <v>17</v>
      </c>
      <c r="I276" s="24" t="s">
        <v>17</v>
      </c>
    </row>
    <row r="277" spans="1:9" ht="21" x14ac:dyDescent="0.25">
      <c r="A277" s="16" t="s">
        <v>536</v>
      </c>
      <c r="B277" s="17" t="s">
        <v>537</v>
      </c>
      <c r="C277" s="18" t="s">
        <v>26</v>
      </c>
      <c r="D277" s="19">
        <v>1</v>
      </c>
      <c r="E277" s="25"/>
      <c r="F277" s="21"/>
      <c r="G277" s="42"/>
      <c r="H277" s="23" t="s">
        <v>17</v>
      </c>
      <c r="I277" s="24" t="s">
        <v>17</v>
      </c>
    </row>
    <row r="278" spans="1:9" ht="21" x14ac:dyDescent="0.25">
      <c r="A278" s="16" t="s">
        <v>538</v>
      </c>
      <c r="B278" s="17" t="s">
        <v>539</v>
      </c>
      <c r="C278" s="18" t="s">
        <v>59</v>
      </c>
      <c r="D278" s="19">
        <v>1</v>
      </c>
      <c r="E278" s="25"/>
      <c r="F278" s="21"/>
      <c r="G278" s="42"/>
      <c r="H278" s="23" t="s">
        <v>17</v>
      </c>
      <c r="I278" s="24" t="s">
        <v>17</v>
      </c>
    </row>
    <row r="279" spans="1:9" ht="31.5" x14ac:dyDescent="0.25">
      <c r="A279" s="16" t="s">
        <v>540</v>
      </c>
      <c r="B279" s="17" t="s">
        <v>541</v>
      </c>
      <c r="C279" s="18" t="s">
        <v>163</v>
      </c>
      <c r="D279" s="19">
        <v>1</v>
      </c>
      <c r="E279" s="25"/>
      <c r="F279" s="21"/>
      <c r="G279" s="42"/>
      <c r="H279" s="23" t="s">
        <v>17</v>
      </c>
      <c r="I279" s="24" t="s">
        <v>17</v>
      </c>
    </row>
    <row r="280" spans="1:9" ht="24" customHeight="1" x14ac:dyDescent="0.25">
      <c r="A280" s="16" t="s">
        <v>542</v>
      </c>
      <c r="B280" s="17" t="s">
        <v>543</v>
      </c>
      <c r="C280" s="18" t="s">
        <v>16</v>
      </c>
      <c r="D280" s="19">
        <v>1</v>
      </c>
      <c r="E280" s="25"/>
      <c r="F280" s="21"/>
      <c r="G280" s="42"/>
      <c r="H280" s="23" t="s">
        <v>17</v>
      </c>
      <c r="I280" s="24" t="s">
        <v>17</v>
      </c>
    </row>
    <row r="281" spans="1:9" x14ac:dyDescent="0.25">
      <c r="A281" s="16" t="s">
        <v>544</v>
      </c>
      <c r="B281" s="17" t="s">
        <v>545</v>
      </c>
      <c r="C281" s="18" t="s">
        <v>26</v>
      </c>
      <c r="D281" s="19">
        <v>1</v>
      </c>
      <c r="E281" s="69"/>
      <c r="F281" s="21"/>
      <c r="G281" s="42"/>
      <c r="H281" s="23" t="s">
        <v>17</v>
      </c>
      <c r="I281" s="24" t="s">
        <v>17</v>
      </c>
    </row>
    <row r="282" spans="1:9" x14ac:dyDescent="0.25">
      <c r="A282" s="16" t="s">
        <v>546</v>
      </c>
      <c r="B282" s="17" t="s">
        <v>547</v>
      </c>
      <c r="C282" s="18" t="s">
        <v>26</v>
      </c>
      <c r="D282" s="19">
        <v>1</v>
      </c>
      <c r="E282" s="45"/>
      <c r="F282" s="21"/>
      <c r="G282" s="42"/>
      <c r="H282" s="23" t="s">
        <v>17</v>
      </c>
      <c r="I282" s="24" t="s">
        <v>17</v>
      </c>
    </row>
    <row r="283" spans="1:9" ht="18.95" customHeight="1" x14ac:dyDescent="0.25">
      <c r="A283" s="16" t="s">
        <v>548</v>
      </c>
      <c r="B283" s="30" t="s">
        <v>52</v>
      </c>
      <c r="C283" s="31"/>
      <c r="D283" s="32"/>
      <c r="E283" s="33"/>
      <c r="F283" s="34"/>
      <c r="G283" s="27"/>
      <c r="H283" s="28"/>
      <c r="I283" s="29"/>
    </row>
    <row r="284" spans="1:9" ht="15.75" customHeight="1" thickBot="1" x14ac:dyDescent="0.3">
      <c r="A284" s="101" t="s">
        <v>549</v>
      </c>
      <c r="B284" s="102"/>
      <c r="C284" s="102"/>
      <c r="D284" s="102"/>
      <c r="E284" s="103"/>
      <c r="F284" s="35">
        <f>SUM(F275:F283)</f>
        <v>0</v>
      </c>
      <c r="G284" s="36"/>
      <c r="H284" s="104"/>
      <c r="I284" s="105"/>
    </row>
    <row r="285" spans="1:9" ht="15.75" thickBot="1" x14ac:dyDescent="0.3">
      <c r="A285" s="87" t="s">
        <v>550</v>
      </c>
      <c r="B285" s="88"/>
      <c r="C285" s="88"/>
      <c r="D285" s="88"/>
      <c r="E285" s="89"/>
      <c r="F285" s="38">
        <f ca="1">SUMIF(A275:E284,"*razem:",F275:F284)</f>
        <v>0</v>
      </c>
      <c r="G285" s="39"/>
      <c r="H285" s="90"/>
      <c r="I285" s="91"/>
    </row>
    <row r="286" spans="1:9" ht="15.75" customHeight="1" thickBot="1" x14ac:dyDescent="0.3">
      <c r="A286" s="92" t="s">
        <v>551</v>
      </c>
      <c r="B286" s="93"/>
      <c r="C286" s="93"/>
      <c r="D286" s="93"/>
      <c r="E286" s="93"/>
      <c r="F286" s="40">
        <v>6375</v>
      </c>
      <c r="G286" s="12"/>
      <c r="H286" s="94"/>
      <c r="I286" s="95"/>
    </row>
    <row r="287" spans="1:9" ht="21" x14ac:dyDescent="0.25">
      <c r="A287" s="13" t="s">
        <v>552</v>
      </c>
      <c r="B287" s="96" t="s">
        <v>553</v>
      </c>
      <c r="C287" s="97"/>
      <c r="D287" s="97"/>
      <c r="E287" s="98"/>
      <c r="F287" s="14">
        <v>6375</v>
      </c>
      <c r="G287" s="15"/>
      <c r="H287" s="99"/>
      <c r="I287" s="100"/>
    </row>
    <row r="288" spans="1:9" x14ac:dyDescent="0.25">
      <c r="A288" s="53" t="s">
        <v>554</v>
      </c>
      <c r="B288" s="54" t="s">
        <v>555</v>
      </c>
      <c r="C288" s="55" t="s">
        <v>26</v>
      </c>
      <c r="D288" s="41">
        <v>1</v>
      </c>
      <c r="E288" s="33"/>
      <c r="F288" s="57"/>
      <c r="G288" s="42"/>
      <c r="H288" s="23" t="s">
        <v>17</v>
      </c>
      <c r="I288" s="24" t="s">
        <v>17</v>
      </c>
    </row>
    <row r="289" spans="1:9" ht="21" x14ac:dyDescent="0.25">
      <c r="A289" s="53" t="s">
        <v>556</v>
      </c>
      <c r="B289" s="70" t="s">
        <v>557</v>
      </c>
      <c r="C289" s="55" t="s">
        <v>26</v>
      </c>
      <c r="D289" s="41">
        <v>1</v>
      </c>
      <c r="E289" s="33"/>
      <c r="F289" s="57"/>
      <c r="G289" s="42"/>
      <c r="H289" s="71"/>
      <c r="I289" s="24" t="s">
        <v>17</v>
      </c>
    </row>
    <row r="290" spans="1:9" ht="21" x14ac:dyDescent="0.25">
      <c r="A290" s="53" t="s">
        <v>558</v>
      </c>
      <c r="B290" s="70" t="s">
        <v>559</v>
      </c>
      <c r="C290" s="55" t="s">
        <v>26</v>
      </c>
      <c r="D290" s="41">
        <v>1</v>
      </c>
      <c r="E290" s="33"/>
      <c r="F290" s="57"/>
      <c r="G290" s="42"/>
      <c r="H290" s="23" t="s">
        <v>17</v>
      </c>
      <c r="I290" s="24" t="s">
        <v>17</v>
      </c>
    </row>
    <row r="291" spans="1:9" ht="15.75" customHeight="1" x14ac:dyDescent="0.25">
      <c r="A291" s="53" t="s">
        <v>560</v>
      </c>
      <c r="B291" s="70" t="s">
        <v>561</v>
      </c>
      <c r="C291" s="55" t="s">
        <v>26</v>
      </c>
      <c r="D291" s="41">
        <v>1</v>
      </c>
      <c r="E291" s="33"/>
      <c r="F291" s="57"/>
      <c r="G291" s="42"/>
      <c r="H291" s="23" t="s">
        <v>17</v>
      </c>
      <c r="I291" s="24" t="s">
        <v>17</v>
      </c>
    </row>
    <row r="292" spans="1:9" ht="21" x14ac:dyDescent="0.25">
      <c r="A292" s="53" t="s">
        <v>562</v>
      </c>
      <c r="B292" s="72" t="s">
        <v>563</v>
      </c>
      <c r="C292" s="55" t="s">
        <v>26</v>
      </c>
      <c r="D292" s="41">
        <v>1</v>
      </c>
      <c r="E292" s="33"/>
      <c r="F292" s="57"/>
      <c r="G292" s="42"/>
      <c r="H292" s="23"/>
      <c r="I292" s="24"/>
    </row>
    <row r="293" spans="1:9" ht="21" x14ac:dyDescent="0.25">
      <c r="A293" s="53" t="s">
        <v>564</v>
      </c>
      <c r="B293" s="73" t="s">
        <v>565</v>
      </c>
      <c r="C293" s="55" t="s">
        <v>16</v>
      </c>
      <c r="D293" s="41">
        <v>1</v>
      </c>
      <c r="E293" s="33"/>
      <c r="F293" s="57"/>
      <c r="G293" s="49"/>
      <c r="H293" s="23"/>
      <c r="I293" s="24"/>
    </row>
    <row r="294" spans="1:9" x14ac:dyDescent="0.25">
      <c r="A294" s="53" t="s">
        <v>566</v>
      </c>
      <c r="B294" s="54" t="s">
        <v>30</v>
      </c>
      <c r="C294" s="55" t="s">
        <v>26</v>
      </c>
      <c r="D294" s="41">
        <v>1</v>
      </c>
      <c r="E294" s="33"/>
      <c r="F294" s="57"/>
      <c r="G294" s="42"/>
      <c r="H294" s="23" t="s">
        <v>17</v>
      </c>
      <c r="I294" s="24" t="s">
        <v>17</v>
      </c>
    </row>
    <row r="295" spans="1:9" ht="18.95" customHeight="1" x14ac:dyDescent="0.25">
      <c r="A295" s="53" t="s">
        <v>567</v>
      </c>
      <c r="B295" s="30" t="s">
        <v>52</v>
      </c>
      <c r="C295" s="31"/>
      <c r="D295" s="32"/>
      <c r="E295" s="33"/>
      <c r="F295" s="34"/>
      <c r="G295" s="27"/>
      <c r="H295" s="28"/>
      <c r="I295" s="29"/>
    </row>
    <row r="296" spans="1:9" ht="15.75" customHeight="1" thickBot="1" x14ac:dyDescent="0.3">
      <c r="A296" s="101" t="s">
        <v>549</v>
      </c>
      <c r="B296" s="102"/>
      <c r="C296" s="102"/>
      <c r="D296" s="102"/>
      <c r="E296" s="103"/>
      <c r="F296" s="35">
        <f>SUM(F288:F295)</f>
        <v>0</v>
      </c>
      <c r="G296" s="36"/>
      <c r="H296" s="104"/>
      <c r="I296" s="105"/>
    </row>
    <row r="297" spans="1:9" ht="15.75" thickBot="1" x14ac:dyDescent="0.3">
      <c r="A297" s="87" t="s">
        <v>568</v>
      </c>
      <c r="B297" s="88"/>
      <c r="C297" s="88"/>
      <c r="D297" s="88"/>
      <c r="E297" s="89"/>
      <c r="F297" s="38">
        <f ca="1">SUMIF(A288:E296,"*razem:",F288:F296)</f>
        <v>0</v>
      </c>
      <c r="G297" s="39"/>
      <c r="H297" s="90"/>
      <c r="I297" s="91"/>
    </row>
    <row r="298" spans="1:9" x14ac:dyDescent="0.25">
      <c r="A298" s="74"/>
      <c r="B298" s="74"/>
      <c r="C298" s="74"/>
      <c r="D298" s="74"/>
      <c r="E298" s="75"/>
      <c r="F298" s="74"/>
      <c r="G298" s="74"/>
    </row>
    <row r="299" spans="1:9" x14ac:dyDescent="0.25">
      <c r="A299" s="77"/>
      <c r="B299" s="77"/>
      <c r="C299" s="77"/>
      <c r="D299" s="77"/>
      <c r="E299" s="78"/>
      <c r="F299" s="77"/>
      <c r="G299" s="77"/>
    </row>
    <row r="300" spans="1:9" x14ac:dyDescent="0.25">
      <c r="B300" s="79"/>
      <c r="D300" s="79"/>
      <c r="E300" s="79"/>
      <c r="F300" s="79"/>
    </row>
    <row r="301" spans="1:9" x14ac:dyDescent="0.25">
      <c r="B301" s="79"/>
      <c r="D301" s="79"/>
      <c r="E301" s="79"/>
      <c r="F301" s="79"/>
    </row>
    <row r="302" spans="1:9" x14ac:dyDescent="0.25">
      <c r="F302" s="83"/>
    </row>
    <row r="303" spans="1:9" x14ac:dyDescent="0.25">
      <c r="F303" s="83"/>
    </row>
    <row r="304" spans="1:9" x14ac:dyDescent="0.25">
      <c r="F304" s="83"/>
    </row>
    <row r="305" spans="6:6" customFormat="1" x14ac:dyDescent="0.25">
      <c r="F305" s="83"/>
    </row>
    <row r="306" spans="6:6" customFormat="1" x14ac:dyDescent="0.25">
      <c r="F306" s="83"/>
    </row>
    <row r="307" spans="6:6" customFormat="1" x14ac:dyDescent="0.25">
      <c r="F307" s="83"/>
    </row>
    <row r="308" spans="6:6" customFormat="1" x14ac:dyDescent="0.25">
      <c r="F308" s="83"/>
    </row>
    <row r="309" spans="6:6" customFormat="1" x14ac:dyDescent="0.25">
      <c r="F309" s="83"/>
    </row>
    <row r="310" spans="6:6" customFormat="1" x14ac:dyDescent="0.25">
      <c r="F310" s="83"/>
    </row>
    <row r="311" spans="6:6" customFormat="1" x14ac:dyDescent="0.25">
      <c r="F311" s="83"/>
    </row>
    <row r="312" spans="6:6" customFormat="1" x14ac:dyDescent="0.25">
      <c r="F312" s="83"/>
    </row>
    <row r="313" spans="6:6" customFormat="1" x14ac:dyDescent="0.25">
      <c r="F313" s="83"/>
    </row>
    <row r="314" spans="6:6" customFormat="1" x14ac:dyDescent="0.25">
      <c r="F314" s="83"/>
    </row>
    <row r="315" spans="6:6" customFormat="1" x14ac:dyDescent="0.25">
      <c r="F315" s="83"/>
    </row>
    <row r="316" spans="6:6" customFormat="1" x14ac:dyDescent="0.25">
      <c r="F316" s="83"/>
    </row>
    <row r="317" spans="6:6" customFormat="1" x14ac:dyDescent="0.25">
      <c r="F317" s="83"/>
    </row>
    <row r="318" spans="6:6" customFormat="1" x14ac:dyDescent="0.25">
      <c r="F318" s="83"/>
    </row>
    <row r="319" spans="6:6" customFormat="1" x14ac:dyDescent="0.25">
      <c r="F319" s="83"/>
    </row>
    <row r="320" spans="6:6" customFormat="1" x14ac:dyDescent="0.25">
      <c r="F320" s="83"/>
    </row>
    <row r="321" spans="6:6" customFormat="1" x14ac:dyDescent="0.25">
      <c r="F321" s="83"/>
    </row>
    <row r="322" spans="6:6" customFormat="1" x14ac:dyDescent="0.25">
      <c r="F322" s="83"/>
    </row>
    <row r="323" spans="6:6" customFormat="1" x14ac:dyDescent="0.25">
      <c r="F323" s="83"/>
    </row>
    <row r="324" spans="6:6" customFormat="1" x14ac:dyDescent="0.25">
      <c r="F324" s="83"/>
    </row>
    <row r="325" spans="6:6" customFormat="1" x14ac:dyDescent="0.25">
      <c r="F325" s="83"/>
    </row>
    <row r="326" spans="6:6" customFormat="1" x14ac:dyDescent="0.25">
      <c r="F326" s="83"/>
    </row>
    <row r="327" spans="6:6" customFormat="1" x14ac:dyDescent="0.25">
      <c r="F327" s="83"/>
    </row>
    <row r="328" spans="6:6" customFormat="1" x14ac:dyDescent="0.25">
      <c r="F328" s="83"/>
    </row>
    <row r="329" spans="6:6" customFormat="1" x14ac:dyDescent="0.25">
      <c r="F329" s="83"/>
    </row>
    <row r="330" spans="6:6" customFormat="1" x14ac:dyDescent="0.25">
      <c r="F330" s="83"/>
    </row>
    <row r="331" spans="6:6" customFormat="1" x14ac:dyDescent="0.25">
      <c r="F331" s="83"/>
    </row>
    <row r="332" spans="6:6" customFormat="1" x14ac:dyDescent="0.25">
      <c r="F332" s="83"/>
    </row>
    <row r="333" spans="6:6" customFormat="1" x14ac:dyDescent="0.25">
      <c r="F333" s="83"/>
    </row>
    <row r="334" spans="6:6" customFormat="1" x14ac:dyDescent="0.25">
      <c r="F334" s="83"/>
    </row>
    <row r="335" spans="6:6" customFormat="1" x14ac:dyDescent="0.25">
      <c r="F335" s="83"/>
    </row>
    <row r="336" spans="6:6" customFormat="1" x14ac:dyDescent="0.25">
      <c r="F336" s="83"/>
    </row>
    <row r="337" spans="6:6" customFormat="1" x14ac:dyDescent="0.25">
      <c r="F337" s="83"/>
    </row>
    <row r="338" spans="6:6" customFormat="1" x14ac:dyDescent="0.25">
      <c r="F338" s="83"/>
    </row>
    <row r="339" spans="6:6" customFormat="1" x14ac:dyDescent="0.25">
      <c r="F339" s="83"/>
    </row>
    <row r="340" spans="6:6" customFormat="1" x14ac:dyDescent="0.25">
      <c r="F340" s="83"/>
    </row>
    <row r="341" spans="6:6" customFormat="1" x14ac:dyDescent="0.25">
      <c r="F341" s="83"/>
    </row>
    <row r="342" spans="6:6" customFormat="1" x14ac:dyDescent="0.25">
      <c r="F342" s="83"/>
    </row>
    <row r="343" spans="6:6" customFormat="1" x14ac:dyDescent="0.25">
      <c r="F343" s="83"/>
    </row>
    <row r="344" spans="6:6" customFormat="1" x14ac:dyDescent="0.25">
      <c r="F344" s="83"/>
    </row>
    <row r="345" spans="6:6" customFormat="1" x14ac:dyDescent="0.25">
      <c r="F345" s="83"/>
    </row>
    <row r="346" spans="6:6" customFormat="1" x14ac:dyDescent="0.25">
      <c r="F346" s="83"/>
    </row>
    <row r="347" spans="6:6" customFormat="1" x14ac:dyDescent="0.25">
      <c r="F347" s="83"/>
    </row>
    <row r="348" spans="6:6" customFormat="1" x14ac:dyDescent="0.25">
      <c r="F348" s="83"/>
    </row>
    <row r="349" spans="6:6" customFormat="1" x14ac:dyDescent="0.25">
      <c r="F349" s="83"/>
    </row>
    <row r="350" spans="6:6" customFormat="1" x14ac:dyDescent="0.25">
      <c r="F350" s="83"/>
    </row>
    <row r="351" spans="6:6" customFormat="1" x14ac:dyDescent="0.25">
      <c r="F351" s="83"/>
    </row>
    <row r="352" spans="6:6" customFormat="1" x14ac:dyDescent="0.25">
      <c r="F352" s="83"/>
    </row>
    <row r="353" spans="6:6" customFormat="1" x14ac:dyDescent="0.25">
      <c r="F353" s="83"/>
    </row>
    <row r="354" spans="6:6" customFormat="1" x14ac:dyDescent="0.25">
      <c r="F354" s="83"/>
    </row>
    <row r="355" spans="6:6" customFormat="1" x14ac:dyDescent="0.25">
      <c r="F355" s="83"/>
    </row>
    <row r="356" spans="6:6" customFormat="1" x14ac:dyDescent="0.25">
      <c r="F356" s="83"/>
    </row>
    <row r="357" spans="6:6" customFormat="1" x14ac:dyDescent="0.25">
      <c r="F357" s="83"/>
    </row>
    <row r="358" spans="6:6" customFormat="1" x14ac:dyDescent="0.25">
      <c r="F358" s="83"/>
    </row>
    <row r="359" spans="6:6" customFormat="1" x14ac:dyDescent="0.25">
      <c r="F359" s="83"/>
    </row>
    <row r="360" spans="6:6" customFormat="1" x14ac:dyDescent="0.25">
      <c r="F360" s="83"/>
    </row>
    <row r="361" spans="6:6" customFormat="1" x14ac:dyDescent="0.25">
      <c r="F361" s="83"/>
    </row>
    <row r="362" spans="6:6" customFormat="1" x14ac:dyDescent="0.25">
      <c r="F362" s="83"/>
    </row>
    <row r="363" spans="6:6" customFormat="1" x14ac:dyDescent="0.25">
      <c r="F363" s="83"/>
    </row>
    <row r="364" spans="6:6" customFormat="1" x14ac:dyDescent="0.25">
      <c r="F364" s="83"/>
    </row>
    <row r="365" spans="6:6" customFormat="1" x14ac:dyDescent="0.25">
      <c r="F365" s="83"/>
    </row>
    <row r="366" spans="6:6" customFormat="1" x14ac:dyDescent="0.25">
      <c r="F366" s="83"/>
    </row>
    <row r="367" spans="6:6" customFormat="1" x14ac:dyDescent="0.25">
      <c r="F367" s="83"/>
    </row>
    <row r="368" spans="6:6" customFormat="1" x14ac:dyDescent="0.25">
      <c r="F368" s="83"/>
    </row>
    <row r="369" spans="6:6" customFormat="1" x14ac:dyDescent="0.25">
      <c r="F369" s="83"/>
    </row>
    <row r="370" spans="6:6" customFormat="1" x14ac:dyDescent="0.25">
      <c r="F370" s="83"/>
    </row>
    <row r="371" spans="6:6" customFormat="1" x14ac:dyDescent="0.25">
      <c r="F371" s="83"/>
    </row>
    <row r="372" spans="6:6" customFormat="1" x14ac:dyDescent="0.25">
      <c r="F372" s="83"/>
    </row>
    <row r="373" spans="6:6" customFormat="1" x14ac:dyDescent="0.25">
      <c r="F373" s="83"/>
    </row>
    <row r="374" spans="6:6" customFormat="1" x14ac:dyDescent="0.25">
      <c r="F374" s="83"/>
    </row>
    <row r="375" spans="6:6" customFormat="1" x14ac:dyDescent="0.25">
      <c r="F375" s="83"/>
    </row>
    <row r="376" spans="6:6" customFormat="1" x14ac:dyDescent="0.25">
      <c r="F376" s="83"/>
    </row>
    <row r="377" spans="6:6" customFormat="1" x14ac:dyDescent="0.25">
      <c r="F377" s="83"/>
    </row>
    <row r="378" spans="6:6" customFormat="1" x14ac:dyDescent="0.25">
      <c r="F378" s="83"/>
    </row>
    <row r="379" spans="6:6" customFormat="1" x14ac:dyDescent="0.25">
      <c r="F379" s="83"/>
    </row>
    <row r="380" spans="6:6" customFormat="1" x14ac:dyDescent="0.25">
      <c r="F380" s="83"/>
    </row>
    <row r="381" spans="6:6" customFormat="1" x14ac:dyDescent="0.25">
      <c r="F381" s="83"/>
    </row>
    <row r="382" spans="6:6" customFormat="1" x14ac:dyDescent="0.25">
      <c r="F382" s="83"/>
    </row>
    <row r="383" spans="6:6" customFormat="1" x14ac:dyDescent="0.25">
      <c r="F383" s="83"/>
    </row>
    <row r="384" spans="6:6" customFormat="1" x14ac:dyDescent="0.25">
      <c r="F384" s="83"/>
    </row>
    <row r="385" spans="6:6" customFormat="1" x14ac:dyDescent="0.25">
      <c r="F385" s="83"/>
    </row>
    <row r="386" spans="6:6" customFormat="1" x14ac:dyDescent="0.25">
      <c r="F386" s="83"/>
    </row>
    <row r="387" spans="6:6" customFormat="1" x14ac:dyDescent="0.25">
      <c r="F387" s="83"/>
    </row>
    <row r="388" spans="6:6" customFormat="1" x14ac:dyDescent="0.25">
      <c r="F388" s="83"/>
    </row>
    <row r="389" spans="6:6" customFormat="1" x14ac:dyDescent="0.25">
      <c r="F389" s="83"/>
    </row>
    <row r="390" spans="6:6" customFormat="1" x14ac:dyDescent="0.25">
      <c r="F390" s="83"/>
    </row>
    <row r="391" spans="6:6" customFormat="1" x14ac:dyDescent="0.25">
      <c r="F391" s="83"/>
    </row>
    <row r="392" spans="6:6" customFormat="1" x14ac:dyDescent="0.25">
      <c r="F392" s="83"/>
    </row>
    <row r="393" spans="6:6" customFormat="1" x14ac:dyDescent="0.25">
      <c r="F393" s="83"/>
    </row>
    <row r="394" spans="6:6" customFormat="1" x14ac:dyDescent="0.25">
      <c r="F394" s="83"/>
    </row>
    <row r="395" spans="6:6" customFormat="1" x14ac:dyDescent="0.25">
      <c r="F395" s="83"/>
    </row>
    <row r="396" spans="6:6" customFormat="1" x14ac:dyDescent="0.25">
      <c r="F396" s="83"/>
    </row>
    <row r="397" spans="6:6" customFormat="1" x14ac:dyDescent="0.25">
      <c r="F397" s="83"/>
    </row>
    <row r="398" spans="6:6" customFormat="1" x14ac:dyDescent="0.25">
      <c r="F398" s="83"/>
    </row>
    <row r="399" spans="6:6" customFormat="1" x14ac:dyDescent="0.25">
      <c r="F399" s="83"/>
    </row>
    <row r="400" spans="6:6" customFormat="1" x14ac:dyDescent="0.25">
      <c r="F400" s="83"/>
    </row>
    <row r="401" spans="6:6" customFormat="1" x14ac:dyDescent="0.25">
      <c r="F401" s="83"/>
    </row>
    <row r="402" spans="6:6" customFormat="1" x14ac:dyDescent="0.25">
      <c r="F402" s="83"/>
    </row>
    <row r="403" spans="6:6" customFormat="1" x14ac:dyDescent="0.25">
      <c r="F403" s="83"/>
    </row>
    <row r="404" spans="6:6" customFormat="1" x14ac:dyDescent="0.25">
      <c r="F404" s="83"/>
    </row>
    <row r="405" spans="6:6" customFormat="1" x14ac:dyDescent="0.25">
      <c r="F405" s="83"/>
    </row>
    <row r="406" spans="6:6" customFormat="1" x14ac:dyDescent="0.25">
      <c r="F406" s="83"/>
    </row>
    <row r="407" spans="6:6" customFormat="1" x14ac:dyDescent="0.25">
      <c r="F407" s="83"/>
    </row>
    <row r="408" spans="6:6" customFormat="1" x14ac:dyDescent="0.25">
      <c r="F408" s="83"/>
    </row>
    <row r="409" spans="6:6" customFormat="1" x14ac:dyDescent="0.25">
      <c r="F409" s="83"/>
    </row>
    <row r="410" spans="6:6" customFormat="1" x14ac:dyDescent="0.25">
      <c r="F410" s="83"/>
    </row>
    <row r="411" spans="6:6" customFormat="1" x14ac:dyDescent="0.25">
      <c r="F411" s="83"/>
    </row>
    <row r="412" spans="6:6" customFormat="1" x14ac:dyDescent="0.25">
      <c r="F412" s="83"/>
    </row>
    <row r="413" spans="6:6" customFormat="1" x14ac:dyDescent="0.25">
      <c r="F413" s="83"/>
    </row>
    <row r="414" spans="6:6" customFormat="1" x14ac:dyDescent="0.25">
      <c r="F414" s="83"/>
    </row>
    <row r="415" spans="6:6" customFormat="1" x14ac:dyDescent="0.25">
      <c r="F415" s="83"/>
    </row>
    <row r="416" spans="6:6" customFormat="1" x14ac:dyDescent="0.25">
      <c r="F416" s="83"/>
    </row>
    <row r="417" spans="6:6" customFormat="1" x14ac:dyDescent="0.25">
      <c r="F417" s="83"/>
    </row>
    <row r="418" spans="6:6" customFormat="1" x14ac:dyDescent="0.25">
      <c r="F418" s="83"/>
    </row>
    <row r="419" spans="6:6" customFormat="1" x14ac:dyDescent="0.25">
      <c r="F419" s="83"/>
    </row>
    <row r="420" spans="6:6" customFormat="1" x14ac:dyDescent="0.25">
      <c r="F420" s="83"/>
    </row>
    <row r="421" spans="6:6" customFormat="1" x14ac:dyDescent="0.25">
      <c r="F421" s="83"/>
    </row>
    <row r="422" spans="6:6" customFormat="1" x14ac:dyDescent="0.25">
      <c r="F422" s="83"/>
    </row>
    <row r="423" spans="6:6" customFormat="1" x14ac:dyDescent="0.25">
      <c r="F423" s="83"/>
    </row>
    <row r="424" spans="6:6" customFormat="1" x14ac:dyDescent="0.25">
      <c r="F424" s="83"/>
    </row>
    <row r="425" spans="6:6" customFormat="1" x14ac:dyDescent="0.25">
      <c r="F425" s="83"/>
    </row>
    <row r="426" spans="6:6" customFormat="1" x14ac:dyDescent="0.25">
      <c r="F426" s="83"/>
    </row>
    <row r="427" spans="6:6" customFormat="1" x14ac:dyDescent="0.25">
      <c r="F427" s="83"/>
    </row>
    <row r="428" spans="6:6" customFormat="1" x14ac:dyDescent="0.25">
      <c r="F428" s="83"/>
    </row>
    <row r="429" spans="6:6" customFormat="1" x14ac:dyDescent="0.25">
      <c r="F429" s="83"/>
    </row>
    <row r="430" spans="6:6" customFormat="1" x14ac:dyDescent="0.25">
      <c r="F430" s="83"/>
    </row>
    <row r="431" spans="6:6" customFormat="1" x14ac:dyDescent="0.25">
      <c r="F431" s="83"/>
    </row>
    <row r="432" spans="6:6" customFormat="1" x14ac:dyDescent="0.25">
      <c r="F432" s="83"/>
    </row>
    <row r="433" spans="6:6" customFormat="1" x14ac:dyDescent="0.25">
      <c r="F433" s="83"/>
    </row>
    <row r="434" spans="6:6" customFormat="1" x14ac:dyDescent="0.25">
      <c r="F434" s="83"/>
    </row>
    <row r="435" spans="6:6" customFormat="1" x14ac:dyDescent="0.25">
      <c r="F435" s="83"/>
    </row>
    <row r="436" spans="6:6" customFormat="1" x14ac:dyDescent="0.25">
      <c r="F436" s="83"/>
    </row>
    <row r="437" spans="6:6" customFormat="1" x14ac:dyDescent="0.25">
      <c r="F437" s="83"/>
    </row>
    <row r="438" spans="6:6" customFormat="1" x14ac:dyDescent="0.25">
      <c r="F438" s="83"/>
    </row>
    <row r="439" spans="6:6" customFormat="1" x14ac:dyDescent="0.25">
      <c r="F439" s="83"/>
    </row>
    <row r="440" spans="6:6" customFormat="1" x14ac:dyDescent="0.25">
      <c r="F440" s="83"/>
    </row>
    <row r="441" spans="6:6" customFormat="1" x14ac:dyDescent="0.25">
      <c r="F441" s="83"/>
    </row>
    <row r="442" spans="6:6" customFormat="1" x14ac:dyDescent="0.25">
      <c r="F442" s="83"/>
    </row>
    <row r="443" spans="6:6" customFormat="1" x14ac:dyDescent="0.25">
      <c r="F443" s="83"/>
    </row>
    <row r="444" spans="6:6" customFormat="1" x14ac:dyDescent="0.25">
      <c r="F444" s="83"/>
    </row>
    <row r="445" spans="6:6" customFormat="1" x14ac:dyDescent="0.25">
      <c r="F445" s="83"/>
    </row>
    <row r="446" spans="6:6" customFormat="1" x14ac:dyDescent="0.25">
      <c r="F446" s="83"/>
    </row>
    <row r="447" spans="6:6" customFormat="1" x14ac:dyDescent="0.25">
      <c r="F447" s="83"/>
    </row>
    <row r="448" spans="6:6" customFormat="1" x14ac:dyDescent="0.25">
      <c r="F448" s="83"/>
    </row>
    <row r="449" spans="6:6" customFormat="1" x14ac:dyDescent="0.25">
      <c r="F449" s="83"/>
    </row>
    <row r="450" spans="6:6" customFormat="1" x14ac:dyDescent="0.25">
      <c r="F450" s="83"/>
    </row>
    <row r="451" spans="6:6" customFormat="1" x14ac:dyDescent="0.25">
      <c r="F451" s="83"/>
    </row>
    <row r="452" spans="6:6" customFormat="1" x14ac:dyDescent="0.25">
      <c r="F452" s="83"/>
    </row>
    <row r="453" spans="6:6" customFormat="1" x14ac:dyDescent="0.25">
      <c r="F453" s="83"/>
    </row>
    <row r="454" spans="6:6" customFormat="1" x14ac:dyDescent="0.25">
      <c r="F454" s="83"/>
    </row>
    <row r="455" spans="6:6" customFormat="1" x14ac:dyDescent="0.25">
      <c r="F455" s="83"/>
    </row>
    <row r="456" spans="6:6" customFormat="1" x14ac:dyDescent="0.25">
      <c r="F456" s="83"/>
    </row>
    <row r="457" spans="6:6" customFormat="1" x14ac:dyDescent="0.25">
      <c r="F457" s="83"/>
    </row>
    <row r="458" spans="6:6" customFormat="1" x14ac:dyDescent="0.25">
      <c r="F458" s="83"/>
    </row>
    <row r="459" spans="6:6" customFormat="1" x14ac:dyDescent="0.25">
      <c r="F459" s="83"/>
    </row>
    <row r="460" spans="6:6" customFormat="1" x14ac:dyDescent="0.25">
      <c r="F460" s="83"/>
    </row>
    <row r="461" spans="6:6" customFormat="1" x14ac:dyDescent="0.25">
      <c r="F461" s="83"/>
    </row>
    <row r="462" spans="6:6" customFormat="1" x14ac:dyDescent="0.25">
      <c r="F462" s="83"/>
    </row>
    <row r="463" spans="6:6" customFormat="1" x14ac:dyDescent="0.25">
      <c r="F463" s="83"/>
    </row>
    <row r="464" spans="6:6" customFormat="1" x14ac:dyDescent="0.25">
      <c r="F464" s="83"/>
    </row>
    <row r="465" spans="6:6" customFormat="1" x14ac:dyDescent="0.25">
      <c r="F465" s="83"/>
    </row>
    <row r="466" spans="6:6" customFormat="1" x14ac:dyDescent="0.25">
      <c r="F466" s="83"/>
    </row>
    <row r="467" spans="6:6" customFormat="1" x14ac:dyDescent="0.25">
      <c r="F467" s="83"/>
    </row>
    <row r="468" spans="6:6" customFormat="1" x14ac:dyDescent="0.25">
      <c r="F468" s="83"/>
    </row>
    <row r="469" spans="6:6" customFormat="1" x14ac:dyDescent="0.25">
      <c r="F469" s="83"/>
    </row>
    <row r="470" spans="6:6" customFormat="1" x14ac:dyDescent="0.25">
      <c r="F470" s="83"/>
    </row>
    <row r="471" spans="6:6" customFormat="1" x14ac:dyDescent="0.25">
      <c r="F471" s="83"/>
    </row>
    <row r="472" spans="6:6" customFormat="1" x14ac:dyDescent="0.25">
      <c r="F472" s="83"/>
    </row>
    <row r="473" spans="6:6" customFormat="1" x14ac:dyDescent="0.25">
      <c r="F473" s="83"/>
    </row>
    <row r="474" spans="6:6" customFormat="1" x14ac:dyDescent="0.25">
      <c r="F474" s="83"/>
    </row>
    <row r="475" spans="6:6" customFormat="1" x14ac:dyDescent="0.25">
      <c r="F475" s="83"/>
    </row>
    <row r="476" spans="6:6" customFormat="1" x14ac:dyDescent="0.25">
      <c r="F476" s="83"/>
    </row>
    <row r="477" spans="6:6" customFormat="1" x14ac:dyDescent="0.25">
      <c r="F477" s="83"/>
    </row>
    <row r="478" spans="6:6" customFormat="1" x14ac:dyDescent="0.25">
      <c r="F478" s="83"/>
    </row>
    <row r="479" spans="6:6" customFormat="1" x14ac:dyDescent="0.25">
      <c r="F479" s="83"/>
    </row>
    <row r="480" spans="6:6" customFormat="1" x14ac:dyDescent="0.25">
      <c r="F480" s="83"/>
    </row>
    <row r="481" spans="6:6" customFormat="1" x14ac:dyDescent="0.25">
      <c r="F481" s="83"/>
    </row>
    <row r="482" spans="6:6" customFormat="1" x14ac:dyDescent="0.25">
      <c r="F482" s="83"/>
    </row>
    <row r="483" spans="6:6" customFormat="1" x14ac:dyDescent="0.25">
      <c r="F483" s="83"/>
    </row>
    <row r="484" spans="6:6" customFormat="1" x14ac:dyDescent="0.25">
      <c r="F484" s="83"/>
    </row>
    <row r="485" spans="6:6" customFormat="1" x14ac:dyDescent="0.25">
      <c r="F485" s="83"/>
    </row>
    <row r="486" spans="6:6" customFormat="1" x14ac:dyDescent="0.25">
      <c r="F486" s="83"/>
    </row>
    <row r="487" spans="6:6" customFormat="1" x14ac:dyDescent="0.25">
      <c r="F487" s="83"/>
    </row>
    <row r="488" spans="6:6" customFormat="1" x14ac:dyDescent="0.25">
      <c r="F488" s="83"/>
    </row>
    <row r="489" spans="6:6" customFormat="1" x14ac:dyDescent="0.25">
      <c r="F489" s="83"/>
    </row>
    <row r="490" spans="6:6" customFormat="1" x14ac:dyDescent="0.25">
      <c r="F490" s="83"/>
    </row>
    <row r="491" spans="6:6" customFormat="1" x14ac:dyDescent="0.25">
      <c r="F491" s="83"/>
    </row>
    <row r="492" spans="6:6" customFormat="1" x14ac:dyDescent="0.25">
      <c r="F492" s="83"/>
    </row>
    <row r="493" spans="6:6" customFormat="1" x14ac:dyDescent="0.25">
      <c r="F493" s="83"/>
    </row>
    <row r="494" spans="6:6" customFormat="1" x14ac:dyDescent="0.25">
      <c r="F494" s="83"/>
    </row>
    <row r="495" spans="6:6" customFormat="1" x14ac:dyDescent="0.25">
      <c r="F495" s="83"/>
    </row>
    <row r="496" spans="6:6" customFormat="1" x14ac:dyDescent="0.25">
      <c r="F496" s="83"/>
    </row>
    <row r="497" spans="6:6" customFormat="1" x14ac:dyDescent="0.25">
      <c r="F497" s="83"/>
    </row>
    <row r="498" spans="6:6" customFormat="1" x14ac:dyDescent="0.25">
      <c r="F498" s="83"/>
    </row>
    <row r="499" spans="6:6" customFormat="1" x14ac:dyDescent="0.25">
      <c r="F499" s="83"/>
    </row>
    <row r="500" spans="6:6" customFormat="1" x14ac:dyDescent="0.25">
      <c r="F500" s="83"/>
    </row>
    <row r="501" spans="6:6" customFormat="1" x14ac:dyDescent="0.25">
      <c r="F501" s="83"/>
    </row>
    <row r="502" spans="6:6" customFormat="1" x14ac:dyDescent="0.25">
      <c r="F502" s="83"/>
    </row>
    <row r="503" spans="6:6" customFormat="1" x14ac:dyDescent="0.25">
      <c r="F503" s="83"/>
    </row>
    <row r="504" spans="6:6" customFormat="1" x14ac:dyDescent="0.25">
      <c r="F504" s="83"/>
    </row>
    <row r="505" spans="6:6" customFormat="1" x14ac:dyDescent="0.25">
      <c r="F505" s="83"/>
    </row>
    <row r="506" spans="6:6" customFormat="1" x14ac:dyDescent="0.25">
      <c r="F506" s="83"/>
    </row>
    <row r="507" spans="6:6" customFormat="1" x14ac:dyDescent="0.25">
      <c r="F507" s="83"/>
    </row>
    <row r="508" spans="6:6" customFormat="1" x14ac:dyDescent="0.25">
      <c r="F508" s="83"/>
    </row>
    <row r="509" spans="6:6" customFormat="1" x14ac:dyDescent="0.25">
      <c r="F509" s="83"/>
    </row>
    <row r="510" spans="6:6" customFormat="1" x14ac:dyDescent="0.25">
      <c r="F510" s="83"/>
    </row>
    <row r="511" spans="6:6" customFormat="1" x14ac:dyDescent="0.25">
      <c r="F511" s="83"/>
    </row>
    <row r="512" spans="6:6" customFormat="1" x14ac:dyDescent="0.25">
      <c r="F512" s="83"/>
    </row>
    <row r="513" spans="6:6" customFormat="1" x14ac:dyDescent="0.25">
      <c r="F513" s="83"/>
    </row>
    <row r="514" spans="6:6" customFormat="1" x14ac:dyDescent="0.25">
      <c r="F514" s="83"/>
    </row>
    <row r="515" spans="6:6" customFormat="1" x14ac:dyDescent="0.25">
      <c r="F515" s="83"/>
    </row>
    <row r="516" spans="6:6" customFormat="1" x14ac:dyDescent="0.25">
      <c r="F516" s="83"/>
    </row>
    <row r="517" spans="6:6" customFormat="1" x14ac:dyDescent="0.25">
      <c r="F517" s="83"/>
    </row>
    <row r="518" spans="6:6" customFormat="1" x14ac:dyDescent="0.25">
      <c r="F518" s="83"/>
    </row>
    <row r="519" spans="6:6" customFormat="1" x14ac:dyDescent="0.25">
      <c r="F519" s="83"/>
    </row>
    <row r="520" spans="6:6" customFormat="1" x14ac:dyDescent="0.25">
      <c r="F520" s="83"/>
    </row>
    <row r="521" spans="6:6" customFormat="1" x14ac:dyDescent="0.25">
      <c r="F521" s="83"/>
    </row>
    <row r="522" spans="6:6" customFormat="1" x14ac:dyDescent="0.25">
      <c r="F522" s="83"/>
    </row>
    <row r="523" spans="6:6" customFormat="1" x14ac:dyDescent="0.25">
      <c r="F523" s="83"/>
    </row>
    <row r="524" spans="6:6" customFormat="1" x14ac:dyDescent="0.25">
      <c r="F524" s="83"/>
    </row>
    <row r="525" spans="6:6" customFormat="1" x14ac:dyDescent="0.25">
      <c r="F525" s="83"/>
    </row>
    <row r="526" spans="6:6" customFormat="1" x14ac:dyDescent="0.25">
      <c r="F526" s="83"/>
    </row>
    <row r="527" spans="6:6" customFormat="1" x14ac:dyDescent="0.25">
      <c r="F527" s="83"/>
    </row>
    <row r="528" spans="6:6" customFormat="1" x14ac:dyDescent="0.25">
      <c r="F528" s="83"/>
    </row>
    <row r="529" spans="6:6" customFormat="1" x14ac:dyDescent="0.25">
      <c r="F529" s="83"/>
    </row>
    <row r="530" spans="6:6" customFormat="1" x14ac:dyDescent="0.25">
      <c r="F530" s="83"/>
    </row>
    <row r="531" spans="6:6" customFormat="1" x14ac:dyDescent="0.25">
      <c r="F531" s="83"/>
    </row>
    <row r="532" spans="6:6" customFormat="1" x14ac:dyDescent="0.25">
      <c r="F532" s="83"/>
    </row>
    <row r="533" spans="6:6" customFormat="1" x14ac:dyDescent="0.25">
      <c r="F533" s="83"/>
    </row>
    <row r="534" spans="6:6" customFormat="1" x14ac:dyDescent="0.25">
      <c r="F534" s="83"/>
    </row>
    <row r="535" spans="6:6" customFormat="1" x14ac:dyDescent="0.25">
      <c r="F535" s="83"/>
    </row>
    <row r="536" spans="6:6" customFormat="1" x14ac:dyDescent="0.25">
      <c r="F536" s="83"/>
    </row>
    <row r="537" spans="6:6" customFormat="1" x14ac:dyDescent="0.25">
      <c r="F537" s="83"/>
    </row>
    <row r="538" spans="6:6" customFormat="1" x14ac:dyDescent="0.25">
      <c r="F538" s="83"/>
    </row>
    <row r="539" spans="6:6" customFormat="1" x14ac:dyDescent="0.25">
      <c r="F539" s="83"/>
    </row>
    <row r="540" spans="6:6" customFormat="1" x14ac:dyDescent="0.25">
      <c r="F540" s="83"/>
    </row>
    <row r="541" spans="6:6" customFormat="1" x14ac:dyDescent="0.25">
      <c r="F541" s="83"/>
    </row>
    <row r="542" spans="6:6" customFormat="1" x14ac:dyDescent="0.25">
      <c r="F542" s="83"/>
    </row>
    <row r="543" spans="6:6" customFormat="1" x14ac:dyDescent="0.25">
      <c r="F543" s="83"/>
    </row>
    <row r="544" spans="6:6" customFormat="1" x14ac:dyDescent="0.25">
      <c r="F544" s="83"/>
    </row>
    <row r="545" spans="6:6" customFormat="1" x14ac:dyDescent="0.25">
      <c r="F545" s="83"/>
    </row>
    <row r="546" spans="6:6" customFormat="1" x14ac:dyDescent="0.25">
      <c r="F546" s="83"/>
    </row>
    <row r="547" spans="6:6" customFormat="1" x14ac:dyDescent="0.25">
      <c r="F547" s="83"/>
    </row>
    <row r="548" spans="6:6" customFormat="1" x14ac:dyDescent="0.25">
      <c r="F548" s="83"/>
    </row>
    <row r="549" spans="6:6" customFormat="1" x14ac:dyDescent="0.25">
      <c r="F549" s="83"/>
    </row>
    <row r="550" spans="6:6" customFormat="1" x14ac:dyDescent="0.25">
      <c r="F550" s="83"/>
    </row>
    <row r="551" spans="6:6" customFormat="1" x14ac:dyDescent="0.25">
      <c r="F551" s="83"/>
    </row>
    <row r="552" spans="6:6" customFormat="1" x14ac:dyDescent="0.25">
      <c r="F552" s="83"/>
    </row>
    <row r="553" spans="6:6" customFormat="1" x14ac:dyDescent="0.25">
      <c r="F553" s="83"/>
    </row>
    <row r="554" spans="6:6" customFormat="1" x14ac:dyDescent="0.25">
      <c r="F554" s="83"/>
    </row>
    <row r="555" spans="6:6" customFormat="1" x14ac:dyDescent="0.25">
      <c r="F555" s="83"/>
    </row>
    <row r="556" spans="6:6" customFormat="1" x14ac:dyDescent="0.25">
      <c r="F556" s="83"/>
    </row>
    <row r="557" spans="6:6" customFormat="1" x14ac:dyDescent="0.25">
      <c r="F557" s="83"/>
    </row>
    <row r="558" spans="6:6" customFormat="1" x14ac:dyDescent="0.25">
      <c r="F558" s="83"/>
    </row>
    <row r="559" spans="6:6" customFormat="1" x14ac:dyDescent="0.25">
      <c r="F559" s="83"/>
    </row>
    <row r="560" spans="6:6" customFormat="1" x14ac:dyDescent="0.25">
      <c r="F560" s="83"/>
    </row>
    <row r="561" spans="6:6" customFormat="1" x14ac:dyDescent="0.25">
      <c r="F561" s="83"/>
    </row>
    <row r="562" spans="6:6" customFormat="1" x14ac:dyDescent="0.25">
      <c r="F562" s="83"/>
    </row>
    <row r="563" spans="6:6" customFormat="1" x14ac:dyDescent="0.25">
      <c r="F563" s="83"/>
    </row>
    <row r="564" spans="6:6" customFormat="1" x14ac:dyDescent="0.25">
      <c r="F564" s="83"/>
    </row>
    <row r="565" spans="6:6" customFormat="1" x14ac:dyDescent="0.25">
      <c r="F565" s="83"/>
    </row>
    <row r="566" spans="6:6" customFormat="1" x14ac:dyDescent="0.25">
      <c r="F566" s="83"/>
    </row>
    <row r="567" spans="6:6" customFormat="1" x14ac:dyDescent="0.25">
      <c r="F567" s="83"/>
    </row>
    <row r="568" spans="6:6" customFormat="1" x14ac:dyDescent="0.25">
      <c r="F568" s="83"/>
    </row>
    <row r="569" spans="6:6" customFormat="1" x14ac:dyDescent="0.25">
      <c r="F569" s="83"/>
    </row>
    <row r="570" spans="6:6" customFormat="1" x14ac:dyDescent="0.25">
      <c r="F570" s="83"/>
    </row>
    <row r="571" spans="6:6" customFormat="1" x14ac:dyDescent="0.25">
      <c r="F571" s="83"/>
    </row>
    <row r="572" spans="6:6" customFormat="1" x14ac:dyDescent="0.25">
      <c r="F572" s="83"/>
    </row>
    <row r="573" spans="6:6" customFormat="1" x14ac:dyDescent="0.25">
      <c r="F573" s="83"/>
    </row>
    <row r="574" spans="6:6" customFormat="1" x14ac:dyDescent="0.25">
      <c r="F574" s="83"/>
    </row>
    <row r="575" spans="6:6" customFormat="1" x14ac:dyDescent="0.25">
      <c r="F575" s="83"/>
    </row>
    <row r="576" spans="6:6" customFormat="1" x14ac:dyDescent="0.25">
      <c r="F576" s="83"/>
    </row>
    <row r="577" spans="6:6" customFormat="1" x14ac:dyDescent="0.25">
      <c r="F577" s="83"/>
    </row>
    <row r="578" spans="6:6" customFormat="1" x14ac:dyDescent="0.25">
      <c r="F578" s="83"/>
    </row>
    <row r="579" spans="6:6" customFormat="1" x14ac:dyDescent="0.25">
      <c r="F579" s="83"/>
    </row>
    <row r="580" spans="6:6" customFormat="1" x14ac:dyDescent="0.25">
      <c r="F580" s="83"/>
    </row>
    <row r="581" spans="6:6" customFormat="1" x14ac:dyDescent="0.25">
      <c r="F581" s="83"/>
    </row>
    <row r="582" spans="6:6" customFormat="1" x14ac:dyDescent="0.25">
      <c r="F582" s="83"/>
    </row>
    <row r="583" spans="6:6" customFormat="1" x14ac:dyDescent="0.25">
      <c r="F583" s="83"/>
    </row>
    <row r="584" spans="6:6" customFormat="1" x14ac:dyDescent="0.25">
      <c r="F584" s="83"/>
    </row>
    <row r="585" spans="6:6" customFormat="1" x14ac:dyDescent="0.25">
      <c r="F585" s="83"/>
    </row>
    <row r="586" spans="6:6" customFormat="1" x14ac:dyDescent="0.25">
      <c r="F586" s="83"/>
    </row>
    <row r="587" spans="6:6" customFormat="1" x14ac:dyDescent="0.25">
      <c r="F587" s="83"/>
    </row>
    <row r="588" spans="6:6" customFormat="1" x14ac:dyDescent="0.25">
      <c r="F588" s="83"/>
    </row>
    <row r="589" spans="6:6" customFormat="1" x14ac:dyDescent="0.25">
      <c r="F589" s="83"/>
    </row>
    <row r="590" spans="6:6" customFormat="1" x14ac:dyDescent="0.25">
      <c r="F590" s="83"/>
    </row>
    <row r="591" spans="6:6" customFormat="1" x14ac:dyDescent="0.25">
      <c r="F591" s="83"/>
    </row>
    <row r="592" spans="6:6" customFormat="1" x14ac:dyDescent="0.25">
      <c r="F592" s="83"/>
    </row>
    <row r="593" spans="6:6" customFormat="1" x14ac:dyDescent="0.25">
      <c r="F593" s="83"/>
    </row>
    <row r="594" spans="6:6" customFormat="1" x14ac:dyDescent="0.25">
      <c r="F594" s="83"/>
    </row>
    <row r="595" spans="6:6" customFormat="1" x14ac:dyDescent="0.25">
      <c r="F595" s="83"/>
    </row>
    <row r="596" spans="6:6" customFormat="1" x14ac:dyDescent="0.25">
      <c r="F596" s="83"/>
    </row>
    <row r="597" spans="6:6" customFormat="1" x14ac:dyDescent="0.25">
      <c r="F597" s="83"/>
    </row>
    <row r="598" spans="6:6" customFormat="1" x14ac:dyDescent="0.25">
      <c r="F598" s="83"/>
    </row>
    <row r="599" spans="6:6" customFormat="1" x14ac:dyDescent="0.25">
      <c r="F599" s="83"/>
    </row>
    <row r="600" spans="6:6" customFormat="1" x14ac:dyDescent="0.25">
      <c r="F600" s="83"/>
    </row>
    <row r="601" spans="6:6" customFormat="1" x14ac:dyDescent="0.25">
      <c r="F601" s="83"/>
    </row>
    <row r="602" spans="6:6" customFormat="1" x14ac:dyDescent="0.25">
      <c r="F602" s="83"/>
    </row>
    <row r="603" spans="6:6" customFormat="1" x14ac:dyDescent="0.25">
      <c r="F603" s="83"/>
    </row>
    <row r="604" spans="6:6" customFormat="1" x14ac:dyDescent="0.25">
      <c r="F604" s="83"/>
    </row>
    <row r="605" spans="6:6" customFormat="1" x14ac:dyDescent="0.25">
      <c r="F605" s="83"/>
    </row>
    <row r="606" spans="6:6" customFormat="1" x14ac:dyDescent="0.25">
      <c r="F606" s="83"/>
    </row>
    <row r="607" spans="6:6" customFormat="1" x14ac:dyDescent="0.25">
      <c r="F607" s="83"/>
    </row>
    <row r="608" spans="6:6" customFormat="1" x14ac:dyDescent="0.25">
      <c r="F608" s="83"/>
    </row>
    <row r="609" spans="6:6" customFormat="1" x14ac:dyDescent="0.25">
      <c r="F609" s="83"/>
    </row>
    <row r="610" spans="6:6" customFormat="1" x14ac:dyDescent="0.25">
      <c r="F610" s="83"/>
    </row>
    <row r="611" spans="6:6" customFormat="1" x14ac:dyDescent="0.25">
      <c r="F611" s="83"/>
    </row>
    <row r="612" spans="6:6" customFormat="1" x14ac:dyDescent="0.25">
      <c r="F612" s="83"/>
    </row>
    <row r="613" spans="6:6" customFormat="1" x14ac:dyDescent="0.25">
      <c r="F613" s="83"/>
    </row>
    <row r="614" spans="6:6" customFormat="1" x14ac:dyDescent="0.25">
      <c r="F614" s="83"/>
    </row>
    <row r="615" spans="6:6" customFormat="1" x14ac:dyDescent="0.25">
      <c r="F615" s="83"/>
    </row>
    <row r="616" spans="6:6" customFormat="1" x14ac:dyDescent="0.25">
      <c r="F616" s="83"/>
    </row>
    <row r="617" spans="6:6" customFormat="1" x14ac:dyDescent="0.25">
      <c r="F617" s="83"/>
    </row>
    <row r="618" spans="6:6" customFormat="1" x14ac:dyDescent="0.25">
      <c r="F618" s="83"/>
    </row>
    <row r="619" spans="6:6" customFormat="1" x14ac:dyDescent="0.25">
      <c r="F619" s="83"/>
    </row>
    <row r="620" spans="6:6" customFormat="1" x14ac:dyDescent="0.25">
      <c r="F620" s="83"/>
    </row>
    <row r="621" spans="6:6" customFormat="1" x14ac:dyDescent="0.25">
      <c r="F621" s="83"/>
    </row>
    <row r="622" spans="6:6" customFormat="1" x14ac:dyDescent="0.25">
      <c r="F622" s="83"/>
    </row>
    <row r="623" spans="6:6" customFormat="1" x14ac:dyDescent="0.25">
      <c r="F623" s="83"/>
    </row>
    <row r="624" spans="6:6" customFormat="1" x14ac:dyDescent="0.25">
      <c r="F624" s="83"/>
    </row>
    <row r="625" spans="6:6" customFormat="1" x14ac:dyDescent="0.25">
      <c r="F625" s="83"/>
    </row>
    <row r="626" spans="6:6" customFormat="1" x14ac:dyDescent="0.25">
      <c r="F626" s="83"/>
    </row>
    <row r="627" spans="6:6" customFormat="1" x14ac:dyDescent="0.25">
      <c r="F627" s="83"/>
    </row>
    <row r="628" spans="6:6" customFormat="1" x14ac:dyDescent="0.25">
      <c r="F628" s="83"/>
    </row>
    <row r="629" spans="6:6" customFormat="1" x14ac:dyDescent="0.25">
      <c r="F629" s="83"/>
    </row>
    <row r="630" spans="6:6" customFormat="1" x14ac:dyDescent="0.25">
      <c r="F630" s="83"/>
    </row>
    <row r="631" spans="6:6" customFormat="1" x14ac:dyDescent="0.25">
      <c r="F631" s="83"/>
    </row>
    <row r="632" spans="6:6" customFormat="1" x14ac:dyDescent="0.25">
      <c r="F632" s="83"/>
    </row>
    <row r="633" spans="6:6" customFormat="1" x14ac:dyDescent="0.25">
      <c r="F633" s="83"/>
    </row>
    <row r="634" spans="6:6" customFormat="1" x14ac:dyDescent="0.25">
      <c r="F634" s="83"/>
    </row>
    <row r="635" spans="6:6" customFormat="1" x14ac:dyDescent="0.25">
      <c r="F635" s="83"/>
    </row>
    <row r="636" spans="6:6" customFormat="1" x14ac:dyDescent="0.25">
      <c r="F636" s="83"/>
    </row>
    <row r="637" spans="6:6" customFormat="1" x14ac:dyDescent="0.25">
      <c r="F637" s="83"/>
    </row>
    <row r="638" spans="6:6" customFormat="1" x14ac:dyDescent="0.25">
      <c r="F638" s="83"/>
    </row>
    <row r="639" spans="6:6" customFormat="1" x14ac:dyDescent="0.25">
      <c r="F639" s="83"/>
    </row>
    <row r="640" spans="6:6" customFormat="1" x14ac:dyDescent="0.25">
      <c r="F640" s="83"/>
    </row>
    <row r="641" spans="6:6" customFormat="1" x14ac:dyDescent="0.25">
      <c r="F641" s="83"/>
    </row>
    <row r="642" spans="6:6" customFormat="1" x14ac:dyDescent="0.25">
      <c r="F642" s="83"/>
    </row>
    <row r="643" spans="6:6" customFormat="1" x14ac:dyDescent="0.25">
      <c r="F643" s="83"/>
    </row>
    <row r="644" spans="6:6" customFormat="1" x14ac:dyDescent="0.25">
      <c r="F644" s="83"/>
    </row>
    <row r="645" spans="6:6" customFormat="1" x14ac:dyDescent="0.25">
      <c r="F645" s="83"/>
    </row>
    <row r="646" spans="6:6" customFormat="1" x14ac:dyDescent="0.25">
      <c r="F646" s="83"/>
    </row>
    <row r="647" spans="6:6" customFormat="1" x14ac:dyDescent="0.25">
      <c r="F647" s="83"/>
    </row>
    <row r="648" spans="6:6" customFormat="1" x14ac:dyDescent="0.25">
      <c r="F648" s="83"/>
    </row>
    <row r="649" spans="6:6" customFormat="1" x14ac:dyDescent="0.25">
      <c r="F649" s="83"/>
    </row>
    <row r="650" spans="6:6" customFormat="1" x14ac:dyDescent="0.25">
      <c r="F650" s="83"/>
    </row>
    <row r="651" spans="6:6" customFormat="1" x14ac:dyDescent="0.25">
      <c r="F651" s="83"/>
    </row>
    <row r="652" spans="6:6" customFormat="1" x14ac:dyDescent="0.25">
      <c r="F652" s="83"/>
    </row>
    <row r="653" spans="6:6" customFormat="1" x14ac:dyDescent="0.25">
      <c r="F653" s="83"/>
    </row>
    <row r="654" spans="6:6" customFormat="1" x14ac:dyDescent="0.25">
      <c r="F654" s="83"/>
    </row>
    <row r="655" spans="6:6" customFormat="1" x14ac:dyDescent="0.25">
      <c r="F655" s="83"/>
    </row>
    <row r="656" spans="6:6" customFormat="1" x14ac:dyDescent="0.25">
      <c r="F656" s="83"/>
    </row>
    <row r="657" spans="6:6" customFormat="1" x14ac:dyDescent="0.25">
      <c r="F657" s="83"/>
    </row>
    <row r="658" spans="6:6" customFormat="1" x14ac:dyDescent="0.25">
      <c r="F658" s="83"/>
    </row>
    <row r="659" spans="6:6" customFormat="1" x14ac:dyDescent="0.25">
      <c r="F659" s="83"/>
    </row>
    <row r="660" spans="6:6" customFormat="1" x14ac:dyDescent="0.25">
      <c r="F660" s="83"/>
    </row>
    <row r="661" spans="6:6" customFormat="1" x14ac:dyDescent="0.25">
      <c r="F661" s="83"/>
    </row>
    <row r="662" spans="6:6" customFormat="1" x14ac:dyDescent="0.25">
      <c r="F662" s="83"/>
    </row>
    <row r="663" spans="6:6" customFormat="1" x14ac:dyDescent="0.25">
      <c r="F663" s="83"/>
    </row>
    <row r="664" spans="6:6" customFormat="1" x14ac:dyDescent="0.25">
      <c r="F664" s="83"/>
    </row>
    <row r="665" spans="6:6" customFormat="1" x14ac:dyDescent="0.25">
      <c r="F665" s="83"/>
    </row>
    <row r="666" spans="6:6" customFormat="1" x14ac:dyDescent="0.25">
      <c r="F666" s="83"/>
    </row>
    <row r="667" spans="6:6" customFormat="1" x14ac:dyDescent="0.25">
      <c r="F667" s="83"/>
    </row>
    <row r="668" spans="6:6" customFormat="1" x14ac:dyDescent="0.25">
      <c r="F668" s="83"/>
    </row>
    <row r="669" spans="6:6" customFormat="1" x14ac:dyDescent="0.25">
      <c r="F669" s="83"/>
    </row>
    <row r="670" spans="6:6" customFormat="1" x14ac:dyDescent="0.25">
      <c r="F670" s="83"/>
    </row>
    <row r="671" spans="6:6" customFormat="1" x14ac:dyDescent="0.25">
      <c r="F671" s="83"/>
    </row>
    <row r="672" spans="6:6" customFormat="1" x14ac:dyDescent="0.25">
      <c r="F672" s="83"/>
    </row>
    <row r="673" spans="6:6" customFormat="1" x14ac:dyDescent="0.25">
      <c r="F673" s="83"/>
    </row>
    <row r="674" spans="6:6" customFormat="1" x14ac:dyDescent="0.25">
      <c r="F674" s="83"/>
    </row>
    <row r="675" spans="6:6" customFormat="1" x14ac:dyDescent="0.25">
      <c r="F675" s="83"/>
    </row>
    <row r="676" spans="6:6" customFormat="1" x14ac:dyDescent="0.25">
      <c r="F676" s="83"/>
    </row>
    <row r="677" spans="6:6" customFormat="1" x14ac:dyDescent="0.25">
      <c r="F677" s="83"/>
    </row>
    <row r="678" spans="6:6" customFormat="1" x14ac:dyDescent="0.25">
      <c r="F678" s="83"/>
    </row>
    <row r="679" spans="6:6" customFormat="1" x14ac:dyDescent="0.25">
      <c r="F679" s="83"/>
    </row>
    <row r="680" spans="6:6" customFormat="1" x14ac:dyDescent="0.25">
      <c r="F680" s="83"/>
    </row>
    <row r="681" spans="6:6" customFormat="1" x14ac:dyDescent="0.25">
      <c r="F681" s="83"/>
    </row>
    <row r="682" spans="6:6" customFormat="1" x14ac:dyDescent="0.25">
      <c r="F682" s="83"/>
    </row>
    <row r="683" spans="6:6" customFormat="1" x14ac:dyDescent="0.25">
      <c r="F683" s="83"/>
    </row>
    <row r="684" spans="6:6" customFormat="1" x14ac:dyDescent="0.25">
      <c r="F684" s="83"/>
    </row>
    <row r="685" spans="6:6" customFormat="1" x14ac:dyDescent="0.25">
      <c r="F685" s="83"/>
    </row>
    <row r="686" spans="6:6" customFormat="1" x14ac:dyDescent="0.25">
      <c r="F686" s="83"/>
    </row>
    <row r="687" spans="6:6" customFormat="1" x14ac:dyDescent="0.25">
      <c r="F687" s="83"/>
    </row>
    <row r="688" spans="6:6" customFormat="1" x14ac:dyDescent="0.25">
      <c r="F688" s="83"/>
    </row>
    <row r="689" spans="6:6" customFormat="1" x14ac:dyDescent="0.25">
      <c r="F689" s="83"/>
    </row>
    <row r="690" spans="6:6" customFormat="1" x14ac:dyDescent="0.25">
      <c r="F690" s="83"/>
    </row>
    <row r="691" spans="6:6" customFormat="1" x14ac:dyDescent="0.25">
      <c r="F691" s="83"/>
    </row>
    <row r="692" spans="6:6" customFormat="1" x14ac:dyDescent="0.25">
      <c r="F692" s="83"/>
    </row>
    <row r="693" spans="6:6" customFormat="1" x14ac:dyDescent="0.25">
      <c r="F693" s="83"/>
    </row>
    <row r="694" spans="6:6" customFormat="1" x14ac:dyDescent="0.25">
      <c r="F694" s="83"/>
    </row>
    <row r="695" spans="6:6" customFormat="1" x14ac:dyDescent="0.25">
      <c r="F695" s="83"/>
    </row>
    <row r="696" spans="6:6" customFormat="1" x14ac:dyDescent="0.25">
      <c r="F696" s="83"/>
    </row>
    <row r="697" spans="6:6" customFormat="1" x14ac:dyDescent="0.25">
      <c r="F697" s="83"/>
    </row>
    <row r="698" spans="6:6" customFormat="1" x14ac:dyDescent="0.25">
      <c r="F698" s="83"/>
    </row>
    <row r="699" spans="6:6" customFormat="1" x14ac:dyDescent="0.25">
      <c r="F699" s="83"/>
    </row>
    <row r="700" spans="6:6" customFormat="1" x14ac:dyDescent="0.25">
      <c r="F700" s="83"/>
    </row>
    <row r="701" spans="6:6" customFormat="1" x14ac:dyDescent="0.25">
      <c r="F701" s="83"/>
    </row>
    <row r="702" spans="6:6" customFormat="1" x14ac:dyDescent="0.25">
      <c r="F702" s="83"/>
    </row>
    <row r="703" spans="6:6" customFormat="1" x14ac:dyDescent="0.25">
      <c r="F703" s="83"/>
    </row>
    <row r="704" spans="6:6" customFormat="1" x14ac:dyDescent="0.25">
      <c r="F704" s="83"/>
    </row>
    <row r="705" spans="6:6" customFormat="1" x14ac:dyDescent="0.25">
      <c r="F705" s="83"/>
    </row>
    <row r="706" spans="6:6" customFormat="1" x14ac:dyDescent="0.25">
      <c r="F706" s="83"/>
    </row>
    <row r="707" spans="6:6" customFormat="1" x14ac:dyDescent="0.25">
      <c r="F707" s="83"/>
    </row>
    <row r="708" spans="6:6" customFormat="1" x14ac:dyDescent="0.25">
      <c r="F708" s="83"/>
    </row>
    <row r="709" spans="6:6" customFormat="1" x14ac:dyDescent="0.25">
      <c r="F709" s="83"/>
    </row>
    <row r="710" spans="6:6" customFormat="1" x14ac:dyDescent="0.25">
      <c r="F710" s="83"/>
    </row>
    <row r="711" spans="6:6" customFormat="1" x14ac:dyDescent="0.25">
      <c r="F711" s="83"/>
    </row>
    <row r="712" spans="6:6" customFormat="1" x14ac:dyDescent="0.25">
      <c r="F712" s="83"/>
    </row>
    <row r="713" spans="6:6" customFormat="1" x14ac:dyDescent="0.25">
      <c r="F713" s="83"/>
    </row>
    <row r="714" spans="6:6" customFormat="1" x14ac:dyDescent="0.25">
      <c r="F714" s="83"/>
    </row>
    <row r="715" spans="6:6" customFormat="1" x14ac:dyDescent="0.25">
      <c r="F715" s="83"/>
    </row>
    <row r="716" spans="6:6" customFormat="1" x14ac:dyDescent="0.25">
      <c r="F716" s="83"/>
    </row>
    <row r="717" spans="6:6" customFormat="1" x14ac:dyDescent="0.25">
      <c r="F717" s="83"/>
    </row>
    <row r="718" spans="6:6" customFormat="1" x14ac:dyDescent="0.25">
      <c r="F718" s="83"/>
    </row>
    <row r="719" spans="6:6" customFormat="1" x14ac:dyDescent="0.25">
      <c r="F719" s="83"/>
    </row>
    <row r="720" spans="6:6" customFormat="1" x14ac:dyDescent="0.25">
      <c r="F720" s="83"/>
    </row>
    <row r="721" spans="6:6" customFormat="1" x14ac:dyDescent="0.25">
      <c r="F721" s="83"/>
    </row>
    <row r="722" spans="6:6" customFormat="1" x14ac:dyDescent="0.25">
      <c r="F722" s="83"/>
    </row>
    <row r="723" spans="6:6" customFormat="1" x14ac:dyDescent="0.25">
      <c r="F723" s="83"/>
    </row>
    <row r="724" spans="6:6" customFormat="1" x14ac:dyDescent="0.25">
      <c r="F724" s="83"/>
    </row>
    <row r="725" spans="6:6" customFormat="1" x14ac:dyDescent="0.25">
      <c r="F725" s="83"/>
    </row>
    <row r="726" spans="6:6" customFormat="1" x14ac:dyDescent="0.25">
      <c r="F726" s="83"/>
    </row>
    <row r="727" spans="6:6" customFormat="1" x14ac:dyDescent="0.25">
      <c r="F727" s="83"/>
    </row>
    <row r="728" spans="6:6" customFormat="1" x14ac:dyDescent="0.25">
      <c r="F728" s="83"/>
    </row>
    <row r="729" spans="6:6" customFormat="1" x14ac:dyDescent="0.25">
      <c r="F729" s="83"/>
    </row>
    <row r="730" spans="6:6" customFormat="1" x14ac:dyDescent="0.25">
      <c r="F730" s="83"/>
    </row>
    <row r="731" spans="6:6" customFormat="1" x14ac:dyDescent="0.25">
      <c r="F731" s="83"/>
    </row>
    <row r="732" spans="6:6" customFormat="1" x14ac:dyDescent="0.25">
      <c r="F732" s="83"/>
    </row>
    <row r="733" spans="6:6" customFormat="1" x14ac:dyDescent="0.25">
      <c r="F733" s="83"/>
    </row>
    <row r="734" spans="6:6" customFormat="1" x14ac:dyDescent="0.25">
      <c r="F734" s="83"/>
    </row>
    <row r="735" spans="6:6" customFormat="1" x14ac:dyDescent="0.25">
      <c r="F735" s="83"/>
    </row>
    <row r="736" spans="6:6" customFormat="1" x14ac:dyDescent="0.25">
      <c r="F736" s="83"/>
    </row>
    <row r="737" spans="6:6" customFormat="1" x14ac:dyDescent="0.25">
      <c r="F737" s="83"/>
    </row>
    <row r="738" spans="6:6" customFormat="1" x14ac:dyDescent="0.25">
      <c r="F738" s="83"/>
    </row>
    <row r="739" spans="6:6" customFormat="1" x14ac:dyDescent="0.25">
      <c r="F739" s="83"/>
    </row>
    <row r="740" spans="6:6" customFormat="1" x14ac:dyDescent="0.25">
      <c r="F740" s="83"/>
    </row>
    <row r="741" spans="6:6" customFormat="1" x14ac:dyDescent="0.25">
      <c r="F741" s="83"/>
    </row>
    <row r="742" spans="6:6" customFormat="1" x14ac:dyDescent="0.25">
      <c r="F742" s="83"/>
    </row>
    <row r="743" spans="6:6" customFormat="1" x14ac:dyDescent="0.25">
      <c r="F743" s="83"/>
    </row>
    <row r="744" spans="6:6" customFormat="1" x14ac:dyDescent="0.25">
      <c r="F744" s="83"/>
    </row>
    <row r="745" spans="6:6" customFormat="1" x14ac:dyDescent="0.25">
      <c r="F745" s="83"/>
    </row>
    <row r="746" spans="6:6" customFormat="1" x14ac:dyDescent="0.25">
      <c r="F746" s="83"/>
    </row>
    <row r="747" spans="6:6" customFormat="1" x14ac:dyDescent="0.25">
      <c r="F747" s="83"/>
    </row>
    <row r="748" spans="6:6" customFormat="1" x14ac:dyDescent="0.25">
      <c r="F748" s="83"/>
    </row>
    <row r="749" spans="6:6" customFormat="1" x14ac:dyDescent="0.25">
      <c r="F749" s="83"/>
    </row>
    <row r="750" spans="6:6" customFormat="1" x14ac:dyDescent="0.25">
      <c r="F750" s="83"/>
    </row>
    <row r="751" spans="6:6" customFormat="1" x14ac:dyDescent="0.25">
      <c r="F751" s="83"/>
    </row>
    <row r="752" spans="6:6" customFormat="1" x14ac:dyDescent="0.25">
      <c r="F752" s="83"/>
    </row>
    <row r="753" spans="6:6" customFormat="1" x14ac:dyDescent="0.25">
      <c r="F753" s="83"/>
    </row>
    <row r="754" spans="6:6" customFormat="1" x14ac:dyDescent="0.25">
      <c r="F754" s="83"/>
    </row>
    <row r="755" spans="6:6" customFormat="1" x14ac:dyDescent="0.25">
      <c r="F755" s="83"/>
    </row>
    <row r="756" spans="6:6" customFormat="1" x14ac:dyDescent="0.25">
      <c r="F756" s="83"/>
    </row>
    <row r="757" spans="6:6" customFormat="1" x14ac:dyDescent="0.25">
      <c r="F757" s="83"/>
    </row>
    <row r="758" spans="6:6" customFormat="1" x14ac:dyDescent="0.25">
      <c r="F758" s="83"/>
    </row>
    <row r="759" spans="6:6" customFormat="1" x14ac:dyDescent="0.25">
      <c r="F759" s="83"/>
    </row>
    <row r="760" spans="6:6" customFormat="1" x14ac:dyDescent="0.25">
      <c r="F760" s="83"/>
    </row>
    <row r="761" spans="6:6" customFormat="1" x14ac:dyDescent="0.25">
      <c r="F761" s="83"/>
    </row>
    <row r="762" spans="6:6" customFormat="1" x14ac:dyDescent="0.25">
      <c r="F762" s="83"/>
    </row>
    <row r="763" spans="6:6" customFormat="1" x14ac:dyDescent="0.25">
      <c r="F763" s="83"/>
    </row>
    <row r="764" spans="6:6" customFormat="1" x14ac:dyDescent="0.25">
      <c r="F764" s="83"/>
    </row>
    <row r="765" spans="6:6" customFormat="1" x14ac:dyDescent="0.25">
      <c r="F765" s="83"/>
    </row>
    <row r="766" spans="6:6" customFormat="1" x14ac:dyDescent="0.25">
      <c r="F766" s="83"/>
    </row>
    <row r="767" spans="6:6" customFormat="1" x14ac:dyDescent="0.25">
      <c r="F767" s="83"/>
    </row>
    <row r="768" spans="6:6" customFormat="1" x14ac:dyDescent="0.25">
      <c r="F768" s="83"/>
    </row>
    <row r="769" spans="6:6" customFormat="1" x14ac:dyDescent="0.25">
      <c r="F769" s="83"/>
    </row>
    <row r="770" spans="6:6" customFormat="1" x14ac:dyDescent="0.25">
      <c r="F770" s="83"/>
    </row>
    <row r="771" spans="6:6" customFormat="1" x14ac:dyDescent="0.25">
      <c r="F771" s="83"/>
    </row>
    <row r="772" spans="6:6" customFormat="1" x14ac:dyDescent="0.25">
      <c r="F772" s="83"/>
    </row>
    <row r="773" spans="6:6" customFormat="1" x14ac:dyDescent="0.25">
      <c r="F773" s="83"/>
    </row>
    <row r="774" spans="6:6" customFormat="1" x14ac:dyDescent="0.25">
      <c r="F774" s="83"/>
    </row>
    <row r="775" spans="6:6" customFormat="1" x14ac:dyDescent="0.25">
      <c r="F775" s="83"/>
    </row>
    <row r="776" spans="6:6" customFormat="1" x14ac:dyDescent="0.25">
      <c r="F776" s="83"/>
    </row>
    <row r="777" spans="6:6" customFormat="1" x14ac:dyDescent="0.25">
      <c r="F777" s="83"/>
    </row>
    <row r="778" spans="6:6" customFormat="1" x14ac:dyDescent="0.25">
      <c r="F778" s="83"/>
    </row>
    <row r="779" spans="6:6" customFormat="1" x14ac:dyDescent="0.25">
      <c r="F779" s="83"/>
    </row>
    <row r="780" spans="6:6" customFormat="1" x14ac:dyDescent="0.25">
      <c r="F780" s="83"/>
    </row>
    <row r="781" spans="6:6" customFormat="1" x14ac:dyDescent="0.25">
      <c r="F781" s="83"/>
    </row>
    <row r="782" spans="6:6" customFormat="1" x14ac:dyDescent="0.25">
      <c r="F782" s="83"/>
    </row>
    <row r="783" spans="6:6" customFormat="1" x14ac:dyDescent="0.25">
      <c r="F783" s="83"/>
    </row>
    <row r="784" spans="6:6" customFormat="1" x14ac:dyDescent="0.25">
      <c r="F784" s="83"/>
    </row>
    <row r="785" spans="6:6" customFormat="1" x14ac:dyDescent="0.25">
      <c r="F785" s="83"/>
    </row>
    <row r="786" spans="6:6" customFormat="1" x14ac:dyDescent="0.25">
      <c r="F786" s="83"/>
    </row>
    <row r="787" spans="6:6" customFormat="1" x14ac:dyDescent="0.25">
      <c r="F787" s="83"/>
    </row>
    <row r="788" spans="6:6" customFormat="1" x14ac:dyDescent="0.25">
      <c r="F788" s="83"/>
    </row>
    <row r="789" spans="6:6" customFormat="1" x14ac:dyDescent="0.25">
      <c r="F789" s="83"/>
    </row>
    <row r="790" spans="6:6" customFormat="1" x14ac:dyDescent="0.25">
      <c r="F790" s="83"/>
    </row>
    <row r="791" spans="6:6" customFormat="1" x14ac:dyDescent="0.25">
      <c r="F791" s="83"/>
    </row>
    <row r="792" spans="6:6" customFormat="1" x14ac:dyDescent="0.25">
      <c r="F792" s="83"/>
    </row>
    <row r="793" spans="6:6" customFormat="1" x14ac:dyDescent="0.25">
      <c r="F793" s="83"/>
    </row>
    <row r="794" spans="6:6" customFormat="1" x14ac:dyDescent="0.25">
      <c r="F794" s="83"/>
    </row>
    <row r="795" spans="6:6" customFormat="1" x14ac:dyDescent="0.25">
      <c r="F795" s="83"/>
    </row>
    <row r="796" spans="6:6" customFormat="1" x14ac:dyDescent="0.25">
      <c r="F796" s="83"/>
    </row>
    <row r="797" spans="6:6" customFormat="1" x14ac:dyDescent="0.25">
      <c r="F797" s="83"/>
    </row>
    <row r="798" spans="6:6" customFormat="1" x14ac:dyDescent="0.25">
      <c r="F798" s="83"/>
    </row>
    <row r="799" spans="6:6" customFormat="1" x14ac:dyDescent="0.25">
      <c r="F799" s="83"/>
    </row>
    <row r="800" spans="6:6" customFormat="1" x14ac:dyDescent="0.25">
      <c r="F800" s="83"/>
    </row>
    <row r="801" spans="6:6" customFormat="1" x14ac:dyDescent="0.25">
      <c r="F801" s="83"/>
    </row>
    <row r="802" spans="6:6" customFormat="1" x14ac:dyDescent="0.25">
      <c r="F802" s="83"/>
    </row>
    <row r="803" spans="6:6" customFormat="1" x14ac:dyDescent="0.25">
      <c r="F803" s="83"/>
    </row>
    <row r="804" spans="6:6" customFormat="1" x14ac:dyDescent="0.25">
      <c r="F804" s="83"/>
    </row>
    <row r="805" spans="6:6" customFormat="1" x14ac:dyDescent="0.25">
      <c r="F805" s="83"/>
    </row>
    <row r="806" spans="6:6" customFormat="1" x14ac:dyDescent="0.25">
      <c r="F806" s="83"/>
    </row>
    <row r="807" spans="6:6" customFormat="1" x14ac:dyDescent="0.25">
      <c r="F807" s="83"/>
    </row>
    <row r="808" spans="6:6" customFormat="1" x14ac:dyDescent="0.25">
      <c r="F808" s="83"/>
    </row>
    <row r="809" spans="6:6" customFormat="1" x14ac:dyDescent="0.25">
      <c r="F809" s="83"/>
    </row>
    <row r="810" spans="6:6" customFormat="1" x14ac:dyDescent="0.25">
      <c r="F810" s="83"/>
    </row>
    <row r="811" spans="6:6" customFormat="1" x14ac:dyDescent="0.25">
      <c r="F811" s="83"/>
    </row>
    <row r="812" spans="6:6" customFormat="1" x14ac:dyDescent="0.25">
      <c r="F812" s="83"/>
    </row>
    <row r="813" spans="6:6" customFormat="1" x14ac:dyDescent="0.25">
      <c r="F813" s="83"/>
    </row>
    <row r="814" spans="6:6" customFormat="1" x14ac:dyDescent="0.25">
      <c r="F814" s="83"/>
    </row>
    <row r="815" spans="6:6" customFormat="1" x14ac:dyDescent="0.25">
      <c r="F815" s="83"/>
    </row>
    <row r="816" spans="6:6" customFormat="1" x14ac:dyDescent="0.25">
      <c r="F816" s="83"/>
    </row>
    <row r="817" spans="6:6" customFormat="1" x14ac:dyDescent="0.25">
      <c r="F817" s="83"/>
    </row>
    <row r="818" spans="6:6" customFormat="1" x14ac:dyDescent="0.25">
      <c r="F818" s="83"/>
    </row>
    <row r="819" spans="6:6" customFormat="1" x14ac:dyDescent="0.25">
      <c r="F819" s="83"/>
    </row>
    <row r="820" spans="6:6" customFormat="1" x14ac:dyDescent="0.25">
      <c r="F820" s="83"/>
    </row>
    <row r="821" spans="6:6" customFormat="1" x14ac:dyDescent="0.25">
      <c r="F821" s="83"/>
    </row>
    <row r="822" spans="6:6" customFormat="1" x14ac:dyDescent="0.25">
      <c r="F822" s="83"/>
    </row>
    <row r="823" spans="6:6" customFormat="1" x14ac:dyDescent="0.25">
      <c r="F823" s="83"/>
    </row>
    <row r="824" spans="6:6" customFormat="1" x14ac:dyDescent="0.25">
      <c r="F824" s="83"/>
    </row>
    <row r="825" spans="6:6" customFormat="1" x14ac:dyDescent="0.25">
      <c r="F825" s="83"/>
    </row>
    <row r="826" spans="6:6" customFormat="1" x14ac:dyDescent="0.25">
      <c r="F826" s="83"/>
    </row>
    <row r="827" spans="6:6" customFormat="1" x14ac:dyDescent="0.25">
      <c r="F827" s="83"/>
    </row>
    <row r="828" spans="6:6" customFormat="1" x14ac:dyDescent="0.25">
      <c r="F828" s="83"/>
    </row>
    <row r="829" spans="6:6" customFormat="1" x14ac:dyDescent="0.25">
      <c r="F829" s="83"/>
    </row>
    <row r="830" spans="6:6" customFormat="1" x14ac:dyDescent="0.25">
      <c r="F830" s="83"/>
    </row>
    <row r="831" spans="6:6" customFormat="1" x14ac:dyDescent="0.25">
      <c r="F831" s="83"/>
    </row>
    <row r="832" spans="6:6" customFormat="1" x14ac:dyDescent="0.25">
      <c r="F832" s="83"/>
    </row>
    <row r="833" spans="6:6" customFormat="1" x14ac:dyDescent="0.25">
      <c r="F833" s="83"/>
    </row>
    <row r="834" spans="6:6" customFormat="1" x14ac:dyDescent="0.25">
      <c r="F834" s="83"/>
    </row>
    <row r="835" spans="6:6" customFormat="1" x14ac:dyDescent="0.25">
      <c r="F835" s="83"/>
    </row>
    <row r="836" spans="6:6" customFormat="1" x14ac:dyDescent="0.25">
      <c r="F836" s="83"/>
    </row>
    <row r="837" spans="6:6" customFormat="1" x14ac:dyDescent="0.25">
      <c r="F837" s="83"/>
    </row>
    <row r="838" spans="6:6" customFormat="1" x14ac:dyDescent="0.25">
      <c r="F838" s="83"/>
    </row>
    <row r="839" spans="6:6" customFormat="1" x14ac:dyDescent="0.25">
      <c r="F839" s="83"/>
    </row>
    <row r="840" spans="6:6" customFormat="1" x14ac:dyDescent="0.25">
      <c r="F840" s="83"/>
    </row>
    <row r="841" spans="6:6" customFormat="1" x14ac:dyDescent="0.25">
      <c r="F841" s="83"/>
    </row>
    <row r="842" spans="6:6" customFormat="1" x14ac:dyDescent="0.25">
      <c r="F842" s="83"/>
    </row>
    <row r="843" spans="6:6" customFormat="1" x14ac:dyDescent="0.25">
      <c r="F843" s="83"/>
    </row>
    <row r="844" spans="6:6" customFormat="1" x14ac:dyDescent="0.25">
      <c r="F844" s="83"/>
    </row>
    <row r="845" spans="6:6" customFormat="1" x14ac:dyDescent="0.25">
      <c r="F845" s="83"/>
    </row>
    <row r="846" spans="6:6" customFormat="1" x14ac:dyDescent="0.25">
      <c r="F846" s="83"/>
    </row>
    <row r="847" spans="6:6" customFormat="1" x14ac:dyDescent="0.25">
      <c r="F847" s="83"/>
    </row>
    <row r="848" spans="6:6" customFormat="1" x14ac:dyDescent="0.25">
      <c r="F848" s="83"/>
    </row>
    <row r="849" spans="6:6" customFormat="1" x14ac:dyDescent="0.25">
      <c r="F849" s="83"/>
    </row>
    <row r="850" spans="6:6" customFormat="1" x14ac:dyDescent="0.25">
      <c r="F850" s="83"/>
    </row>
    <row r="851" spans="6:6" customFormat="1" x14ac:dyDescent="0.25">
      <c r="F851" s="83"/>
    </row>
    <row r="852" spans="6:6" customFormat="1" x14ac:dyDescent="0.25">
      <c r="F852" s="83"/>
    </row>
    <row r="853" spans="6:6" customFormat="1" x14ac:dyDescent="0.25">
      <c r="F853" s="83"/>
    </row>
    <row r="854" spans="6:6" customFormat="1" x14ac:dyDescent="0.25">
      <c r="F854" s="83"/>
    </row>
    <row r="855" spans="6:6" customFormat="1" x14ac:dyDescent="0.25">
      <c r="F855" s="83"/>
    </row>
    <row r="856" spans="6:6" customFormat="1" x14ac:dyDescent="0.25">
      <c r="F856" s="83"/>
    </row>
    <row r="857" spans="6:6" customFormat="1" x14ac:dyDescent="0.25">
      <c r="F857" s="83"/>
    </row>
    <row r="858" spans="6:6" customFormat="1" x14ac:dyDescent="0.25">
      <c r="F858" s="83"/>
    </row>
    <row r="859" spans="6:6" customFormat="1" x14ac:dyDescent="0.25">
      <c r="F859" s="83"/>
    </row>
    <row r="860" spans="6:6" customFormat="1" x14ac:dyDescent="0.25">
      <c r="F860" s="83"/>
    </row>
    <row r="861" spans="6:6" customFormat="1" x14ac:dyDescent="0.25">
      <c r="F861" s="83"/>
    </row>
    <row r="862" spans="6:6" customFormat="1" x14ac:dyDescent="0.25">
      <c r="F862" s="83"/>
    </row>
    <row r="863" spans="6:6" customFormat="1" x14ac:dyDescent="0.25">
      <c r="F863" s="83"/>
    </row>
    <row r="864" spans="6:6" customFormat="1" x14ac:dyDescent="0.25">
      <c r="F864" s="83"/>
    </row>
    <row r="865" spans="6:6" customFormat="1" x14ac:dyDescent="0.25">
      <c r="F865" s="83"/>
    </row>
    <row r="866" spans="6:6" customFormat="1" x14ac:dyDescent="0.25">
      <c r="F866" s="83"/>
    </row>
    <row r="867" spans="6:6" customFormat="1" x14ac:dyDescent="0.25">
      <c r="F867" s="83"/>
    </row>
    <row r="868" spans="6:6" customFormat="1" x14ac:dyDescent="0.25">
      <c r="F868" s="83"/>
    </row>
    <row r="869" spans="6:6" customFormat="1" x14ac:dyDescent="0.25">
      <c r="F869" s="83"/>
    </row>
    <row r="870" spans="6:6" customFormat="1" x14ac:dyDescent="0.25">
      <c r="F870" s="83"/>
    </row>
    <row r="871" spans="6:6" customFormat="1" x14ac:dyDescent="0.25">
      <c r="F871" s="83"/>
    </row>
    <row r="872" spans="6:6" customFormat="1" x14ac:dyDescent="0.25">
      <c r="F872" s="83"/>
    </row>
    <row r="873" spans="6:6" customFormat="1" x14ac:dyDescent="0.25">
      <c r="F873" s="83"/>
    </row>
    <row r="874" spans="6:6" customFormat="1" x14ac:dyDescent="0.25">
      <c r="F874" s="83"/>
    </row>
    <row r="875" spans="6:6" customFormat="1" x14ac:dyDescent="0.25">
      <c r="F875" s="83"/>
    </row>
    <row r="876" spans="6:6" customFormat="1" x14ac:dyDescent="0.25">
      <c r="F876" s="83"/>
    </row>
    <row r="877" spans="6:6" customFormat="1" x14ac:dyDescent="0.25">
      <c r="F877" s="83"/>
    </row>
    <row r="878" spans="6:6" customFormat="1" x14ac:dyDescent="0.25">
      <c r="F878" s="83"/>
    </row>
    <row r="879" spans="6:6" customFormat="1" x14ac:dyDescent="0.25">
      <c r="F879" s="83"/>
    </row>
    <row r="880" spans="6:6" customFormat="1" x14ac:dyDescent="0.25">
      <c r="F880" s="83"/>
    </row>
    <row r="881" spans="6:6" customFormat="1" x14ac:dyDescent="0.25">
      <c r="F881" s="83"/>
    </row>
    <row r="882" spans="6:6" customFormat="1" x14ac:dyDescent="0.25">
      <c r="F882" s="83"/>
    </row>
    <row r="883" spans="6:6" customFormat="1" x14ac:dyDescent="0.25">
      <c r="F883" s="83"/>
    </row>
    <row r="884" spans="6:6" customFormat="1" x14ac:dyDescent="0.25">
      <c r="F884" s="83"/>
    </row>
    <row r="885" spans="6:6" customFormat="1" x14ac:dyDescent="0.25">
      <c r="F885" s="83"/>
    </row>
    <row r="886" spans="6:6" customFormat="1" x14ac:dyDescent="0.25">
      <c r="F886" s="83"/>
    </row>
    <row r="887" spans="6:6" customFormat="1" x14ac:dyDescent="0.25">
      <c r="F887" s="83"/>
    </row>
    <row r="888" spans="6:6" customFormat="1" x14ac:dyDescent="0.25">
      <c r="F888" s="83"/>
    </row>
    <row r="889" spans="6:6" customFormat="1" x14ac:dyDescent="0.25">
      <c r="F889" s="83"/>
    </row>
    <row r="890" spans="6:6" customFormat="1" x14ac:dyDescent="0.25">
      <c r="F890" s="83"/>
    </row>
    <row r="891" spans="6:6" customFormat="1" x14ac:dyDescent="0.25">
      <c r="F891" s="83"/>
    </row>
    <row r="892" spans="6:6" customFormat="1" x14ac:dyDescent="0.25">
      <c r="F892" s="83"/>
    </row>
    <row r="893" spans="6:6" customFormat="1" x14ac:dyDescent="0.25">
      <c r="F893" s="83"/>
    </row>
    <row r="894" spans="6:6" customFormat="1" x14ac:dyDescent="0.25">
      <c r="F894" s="83"/>
    </row>
    <row r="895" spans="6:6" customFormat="1" x14ac:dyDescent="0.25">
      <c r="F895" s="83"/>
    </row>
    <row r="896" spans="6:6" customFormat="1" x14ac:dyDescent="0.25">
      <c r="F896" s="83"/>
    </row>
    <row r="897" spans="6:6" customFormat="1" x14ac:dyDescent="0.25">
      <c r="F897" s="83"/>
    </row>
    <row r="898" spans="6:6" customFormat="1" x14ac:dyDescent="0.25">
      <c r="F898" s="83"/>
    </row>
    <row r="899" spans="6:6" customFormat="1" x14ac:dyDescent="0.25">
      <c r="F899" s="83"/>
    </row>
    <row r="900" spans="6:6" customFormat="1" x14ac:dyDescent="0.25">
      <c r="F900" s="83"/>
    </row>
    <row r="901" spans="6:6" customFormat="1" x14ac:dyDescent="0.25">
      <c r="F901" s="83"/>
    </row>
    <row r="902" spans="6:6" customFormat="1" x14ac:dyDescent="0.25">
      <c r="F902" s="83"/>
    </row>
    <row r="903" spans="6:6" customFormat="1" x14ac:dyDescent="0.25">
      <c r="F903" s="83"/>
    </row>
    <row r="904" spans="6:6" customFormat="1" x14ac:dyDescent="0.25">
      <c r="F904" s="83"/>
    </row>
    <row r="905" spans="6:6" customFormat="1" x14ac:dyDescent="0.25">
      <c r="F905" s="83"/>
    </row>
    <row r="906" spans="6:6" customFormat="1" x14ac:dyDescent="0.25">
      <c r="F906" s="83"/>
    </row>
    <row r="907" spans="6:6" customFormat="1" x14ac:dyDescent="0.25">
      <c r="F907" s="83"/>
    </row>
    <row r="908" spans="6:6" customFormat="1" x14ac:dyDescent="0.25">
      <c r="F908" s="83"/>
    </row>
    <row r="909" spans="6:6" customFormat="1" x14ac:dyDescent="0.25">
      <c r="F909" s="83"/>
    </row>
    <row r="910" spans="6:6" customFormat="1" x14ac:dyDescent="0.25">
      <c r="F910" s="83"/>
    </row>
    <row r="911" spans="6:6" customFormat="1" x14ac:dyDescent="0.25">
      <c r="F911" s="83"/>
    </row>
    <row r="912" spans="6:6" customFormat="1" x14ac:dyDescent="0.25">
      <c r="F912" s="83"/>
    </row>
    <row r="913" spans="6:6" customFormat="1" x14ac:dyDescent="0.25">
      <c r="F913" s="83"/>
    </row>
    <row r="914" spans="6:6" customFormat="1" x14ac:dyDescent="0.25">
      <c r="F914" s="83"/>
    </row>
    <row r="915" spans="6:6" customFormat="1" x14ac:dyDescent="0.25">
      <c r="F915" s="83"/>
    </row>
    <row r="916" spans="6:6" customFormat="1" x14ac:dyDescent="0.25">
      <c r="F916" s="83"/>
    </row>
    <row r="917" spans="6:6" customFormat="1" x14ac:dyDescent="0.25">
      <c r="F917" s="83"/>
    </row>
    <row r="918" spans="6:6" customFormat="1" x14ac:dyDescent="0.25">
      <c r="F918" s="83"/>
    </row>
    <row r="919" spans="6:6" customFormat="1" x14ac:dyDescent="0.25">
      <c r="F919" s="83"/>
    </row>
    <row r="920" spans="6:6" customFormat="1" x14ac:dyDescent="0.25">
      <c r="F920" s="83"/>
    </row>
    <row r="921" spans="6:6" customFormat="1" x14ac:dyDescent="0.25">
      <c r="F921" s="83"/>
    </row>
    <row r="922" spans="6:6" customFormat="1" x14ac:dyDescent="0.25">
      <c r="F922" s="83"/>
    </row>
    <row r="923" spans="6:6" customFormat="1" x14ac:dyDescent="0.25">
      <c r="F923" s="83"/>
    </row>
    <row r="924" spans="6:6" customFormat="1" x14ac:dyDescent="0.25">
      <c r="F924" s="83"/>
    </row>
    <row r="925" spans="6:6" customFormat="1" x14ac:dyDescent="0.25">
      <c r="F925" s="83"/>
    </row>
    <row r="926" spans="6:6" customFormat="1" x14ac:dyDescent="0.25">
      <c r="F926" s="83"/>
    </row>
    <row r="927" spans="6:6" customFormat="1" x14ac:dyDescent="0.25">
      <c r="F927" s="83"/>
    </row>
    <row r="928" spans="6:6" customFormat="1" x14ac:dyDescent="0.25">
      <c r="F928" s="83"/>
    </row>
    <row r="929" spans="6:6" customFormat="1" x14ac:dyDescent="0.25">
      <c r="F929" s="83"/>
    </row>
    <row r="930" spans="6:6" customFormat="1" x14ac:dyDescent="0.25">
      <c r="F930" s="83"/>
    </row>
    <row r="931" spans="6:6" customFormat="1" x14ac:dyDescent="0.25">
      <c r="F931" s="83"/>
    </row>
    <row r="932" spans="6:6" customFormat="1" x14ac:dyDescent="0.25">
      <c r="F932" s="83"/>
    </row>
    <row r="933" spans="6:6" customFormat="1" x14ac:dyDescent="0.25">
      <c r="F933" s="83"/>
    </row>
    <row r="934" spans="6:6" customFormat="1" x14ac:dyDescent="0.25">
      <c r="F934" s="83"/>
    </row>
    <row r="935" spans="6:6" customFormat="1" x14ac:dyDescent="0.25">
      <c r="F935" s="83"/>
    </row>
    <row r="936" spans="6:6" customFormat="1" x14ac:dyDescent="0.25">
      <c r="F936" s="83"/>
    </row>
    <row r="937" spans="6:6" customFormat="1" x14ac:dyDescent="0.25">
      <c r="F937" s="83"/>
    </row>
    <row r="938" spans="6:6" customFormat="1" x14ac:dyDescent="0.25">
      <c r="F938" s="83"/>
    </row>
    <row r="939" spans="6:6" customFormat="1" x14ac:dyDescent="0.25">
      <c r="F939" s="83"/>
    </row>
    <row r="940" spans="6:6" customFormat="1" x14ac:dyDescent="0.25">
      <c r="F940" s="83"/>
    </row>
    <row r="941" spans="6:6" customFormat="1" x14ac:dyDescent="0.25">
      <c r="F941" s="83"/>
    </row>
    <row r="942" spans="6:6" customFormat="1" x14ac:dyDescent="0.25">
      <c r="F942" s="83"/>
    </row>
    <row r="943" spans="6:6" customFormat="1" x14ac:dyDescent="0.25">
      <c r="F943" s="83"/>
    </row>
    <row r="944" spans="6:6" customFormat="1" x14ac:dyDescent="0.25">
      <c r="F944" s="83"/>
    </row>
    <row r="945" spans="6:6" customFormat="1" x14ac:dyDescent="0.25">
      <c r="F945" s="83"/>
    </row>
    <row r="946" spans="6:6" customFormat="1" x14ac:dyDescent="0.25">
      <c r="F946" s="83"/>
    </row>
    <row r="947" spans="6:6" customFormat="1" x14ac:dyDescent="0.25">
      <c r="F947" s="83"/>
    </row>
    <row r="948" spans="6:6" customFormat="1" x14ac:dyDescent="0.25">
      <c r="F948" s="83"/>
    </row>
    <row r="949" spans="6:6" customFormat="1" x14ac:dyDescent="0.25">
      <c r="F949" s="83"/>
    </row>
    <row r="950" spans="6:6" customFormat="1" x14ac:dyDescent="0.25">
      <c r="F950" s="83"/>
    </row>
    <row r="951" spans="6:6" customFormat="1" x14ac:dyDescent="0.25">
      <c r="F951" s="83"/>
    </row>
    <row r="952" spans="6:6" customFormat="1" x14ac:dyDescent="0.25">
      <c r="F952" s="83"/>
    </row>
    <row r="953" spans="6:6" customFormat="1" x14ac:dyDescent="0.25">
      <c r="F953" s="83"/>
    </row>
    <row r="954" spans="6:6" customFormat="1" x14ac:dyDescent="0.25">
      <c r="F954" s="83"/>
    </row>
    <row r="955" spans="6:6" customFormat="1" x14ac:dyDescent="0.25">
      <c r="F955" s="83"/>
    </row>
    <row r="956" spans="6:6" customFormat="1" x14ac:dyDescent="0.25">
      <c r="F956" s="83"/>
    </row>
    <row r="957" spans="6:6" customFormat="1" x14ac:dyDescent="0.25">
      <c r="F957" s="83"/>
    </row>
    <row r="958" spans="6:6" customFormat="1" x14ac:dyDescent="0.25">
      <c r="F958" s="83"/>
    </row>
    <row r="959" spans="6:6" customFormat="1" x14ac:dyDescent="0.25">
      <c r="F959" s="83"/>
    </row>
    <row r="960" spans="6:6" customFormat="1" x14ac:dyDescent="0.25">
      <c r="F960" s="83"/>
    </row>
    <row r="961" spans="6:6" customFormat="1" x14ac:dyDescent="0.25">
      <c r="F961" s="83"/>
    </row>
    <row r="962" spans="6:6" customFormat="1" x14ac:dyDescent="0.25">
      <c r="F962" s="83"/>
    </row>
    <row r="963" spans="6:6" customFormat="1" x14ac:dyDescent="0.25">
      <c r="F963" s="83"/>
    </row>
    <row r="964" spans="6:6" customFormat="1" x14ac:dyDescent="0.25">
      <c r="F964" s="83"/>
    </row>
    <row r="965" spans="6:6" customFormat="1" x14ac:dyDescent="0.25">
      <c r="F965" s="83"/>
    </row>
    <row r="966" spans="6:6" customFormat="1" x14ac:dyDescent="0.25">
      <c r="F966" s="83"/>
    </row>
    <row r="967" spans="6:6" customFormat="1" x14ac:dyDescent="0.25">
      <c r="F967" s="83"/>
    </row>
    <row r="968" spans="6:6" customFormat="1" x14ac:dyDescent="0.25">
      <c r="F968" s="83"/>
    </row>
    <row r="969" spans="6:6" customFormat="1" x14ac:dyDescent="0.25">
      <c r="F969" s="83"/>
    </row>
    <row r="970" spans="6:6" customFormat="1" x14ac:dyDescent="0.25">
      <c r="F970" s="83"/>
    </row>
    <row r="971" spans="6:6" customFormat="1" x14ac:dyDescent="0.25">
      <c r="F971" s="83"/>
    </row>
    <row r="972" spans="6:6" customFormat="1" x14ac:dyDescent="0.25">
      <c r="F972" s="83"/>
    </row>
    <row r="973" spans="6:6" customFormat="1" x14ac:dyDescent="0.25">
      <c r="F973" s="83"/>
    </row>
    <row r="974" spans="6:6" customFormat="1" x14ac:dyDescent="0.25">
      <c r="F974" s="83"/>
    </row>
    <row r="975" spans="6:6" customFormat="1" x14ac:dyDescent="0.25">
      <c r="F975" s="83"/>
    </row>
    <row r="976" spans="6:6" customFormat="1" x14ac:dyDescent="0.25">
      <c r="F976" s="83"/>
    </row>
    <row r="977" spans="6:6" customFormat="1" x14ac:dyDescent="0.25">
      <c r="F977" s="83"/>
    </row>
    <row r="978" spans="6:6" customFormat="1" x14ac:dyDescent="0.25">
      <c r="F978" s="83"/>
    </row>
    <row r="979" spans="6:6" customFormat="1" x14ac:dyDescent="0.25">
      <c r="F979" s="83"/>
    </row>
    <row r="980" spans="6:6" customFormat="1" x14ac:dyDescent="0.25">
      <c r="F980" s="83"/>
    </row>
    <row r="981" spans="6:6" customFormat="1" x14ac:dyDescent="0.25">
      <c r="F981" s="83"/>
    </row>
    <row r="982" spans="6:6" customFormat="1" x14ac:dyDescent="0.25">
      <c r="F982" s="83"/>
    </row>
    <row r="983" spans="6:6" customFormat="1" x14ac:dyDescent="0.25">
      <c r="F983" s="83"/>
    </row>
    <row r="984" spans="6:6" customFormat="1" x14ac:dyDescent="0.25">
      <c r="F984" s="83"/>
    </row>
    <row r="985" spans="6:6" customFormat="1" x14ac:dyDescent="0.25">
      <c r="F985" s="83"/>
    </row>
    <row r="986" spans="6:6" customFormat="1" x14ac:dyDescent="0.25">
      <c r="F986" s="83"/>
    </row>
    <row r="987" spans="6:6" customFormat="1" x14ac:dyDescent="0.25">
      <c r="F987" s="83"/>
    </row>
    <row r="988" spans="6:6" customFormat="1" x14ac:dyDescent="0.25">
      <c r="F988" s="83"/>
    </row>
    <row r="989" spans="6:6" customFormat="1" x14ac:dyDescent="0.25">
      <c r="F989" s="83"/>
    </row>
    <row r="990" spans="6:6" customFormat="1" x14ac:dyDescent="0.25">
      <c r="F990" s="83"/>
    </row>
    <row r="991" spans="6:6" customFormat="1" x14ac:dyDescent="0.25">
      <c r="F991" s="83"/>
    </row>
    <row r="992" spans="6:6" customFormat="1" x14ac:dyDescent="0.25">
      <c r="F992" s="83"/>
    </row>
    <row r="993" spans="6:6" customFormat="1" x14ac:dyDescent="0.25">
      <c r="F993" s="83"/>
    </row>
    <row r="994" spans="6:6" customFormat="1" x14ac:dyDescent="0.25">
      <c r="F994" s="83"/>
    </row>
    <row r="995" spans="6:6" customFormat="1" x14ac:dyDescent="0.25">
      <c r="F995" s="83"/>
    </row>
    <row r="996" spans="6:6" customFormat="1" x14ac:dyDescent="0.25">
      <c r="F996" s="83"/>
    </row>
    <row r="997" spans="6:6" customFormat="1" x14ac:dyDescent="0.25">
      <c r="F997" s="83"/>
    </row>
    <row r="998" spans="6:6" customFormat="1" x14ac:dyDescent="0.25">
      <c r="F998" s="83"/>
    </row>
    <row r="999" spans="6:6" customFormat="1" x14ac:dyDescent="0.25">
      <c r="F999" s="83"/>
    </row>
    <row r="1000" spans="6:6" customFormat="1" x14ac:dyDescent="0.25">
      <c r="F1000" s="83"/>
    </row>
    <row r="1001" spans="6:6" customFormat="1" x14ac:dyDescent="0.25">
      <c r="F1001" s="83"/>
    </row>
    <row r="1002" spans="6:6" customFormat="1" x14ac:dyDescent="0.25">
      <c r="F1002" s="83"/>
    </row>
    <row r="1003" spans="6:6" customFormat="1" x14ac:dyDescent="0.25">
      <c r="F1003" s="83"/>
    </row>
    <row r="1004" spans="6:6" customFormat="1" x14ac:dyDescent="0.25">
      <c r="F1004" s="83"/>
    </row>
    <row r="1005" spans="6:6" customFormat="1" x14ac:dyDescent="0.25">
      <c r="F1005" s="83"/>
    </row>
    <row r="1006" spans="6:6" customFormat="1" x14ac:dyDescent="0.25">
      <c r="F1006" s="83"/>
    </row>
    <row r="1007" spans="6:6" customFormat="1" x14ac:dyDescent="0.25">
      <c r="F1007" s="83"/>
    </row>
    <row r="1008" spans="6:6" customFormat="1" x14ac:dyDescent="0.25">
      <c r="F1008" s="83"/>
    </row>
    <row r="1009" spans="6:6" customFormat="1" x14ac:dyDescent="0.25">
      <c r="F1009" s="83"/>
    </row>
    <row r="1010" spans="6:6" customFormat="1" x14ac:dyDescent="0.25">
      <c r="F1010" s="83"/>
    </row>
    <row r="1011" spans="6:6" customFormat="1" x14ac:dyDescent="0.25">
      <c r="F1011" s="83"/>
    </row>
    <row r="1012" spans="6:6" customFormat="1" x14ac:dyDescent="0.25">
      <c r="F1012" s="83"/>
    </row>
    <row r="1013" spans="6:6" customFormat="1" x14ac:dyDescent="0.25">
      <c r="F1013" s="83"/>
    </row>
    <row r="1014" spans="6:6" customFormat="1" x14ac:dyDescent="0.25">
      <c r="F1014" s="83"/>
    </row>
    <row r="1015" spans="6:6" customFormat="1" x14ac:dyDescent="0.25">
      <c r="F1015" s="83"/>
    </row>
    <row r="1016" spans="6:6" customFormat="1" x14ac:dyDescent="0.25">
      <c r="F1016" s="83"/>
    </row>
    <row r="1017" spans="6:6" customFormat="1" x14ac:dyDescent="0.25">
      <c r="F1017" s="83"/>
    </row>
    <row r="1018" spans="6:6" customFormat="1" x14ac:dyDescent="0.25">
      <c r="F1018" s="83"/>
    </row>
    <row r="1019" spans="6:6" customFormat="1" x14ac:dyDescent="0.25">
      <c r="F1019" s="83"/>
    </row>
    <row r="1020" spans="6:6" customFormat="1" x14ac:dyDescent="0.25">
      <c r="F1020" s="83"/>
    </row>
    <row r="1021" spans="6:6" customFormat="1" x14ac:dyDescent="0.25">
      <c r="F1021" s="83"/>
    </row>
    <row r="1022" spans="6:6" customFormat="1" x14ac:dyDescent="0.25">
      <c r="F1022" s="83"/>
    </row>
    <row r="1023" spans="6:6" customFormat="1" x14ac:dyDescent="0.25">
      <c r="F1023" s="83"/>
    </row>
    <row r="1024" spans="6:6" customFormat="1" x14ac:dyDescent="0.25">
      <c r="F1024" s="83"/>
    </row>
    <row r="1025" spans="6:6" customFormat="1" x14ac:dyDescent="0.25">
      <c r="F1025" s="83"/>
    </row>
    <row r="1026" spans="6:6" customFormat="1" x14ac:dyDescent="0.25">
      <c r="F1026" s="83"/>
    </row>
    <row r="1027" spans="6:6" customFormat="1" x14ac:dyDescent="0.25">
      <c r="F1027" s="83"/>
    </row>
    <row r="1028" spans="6:6" customFormat="1" x14ac:dyDescent="0.25">
      <c r="F1028" s="83"/>
    </row>
    <row r="1029" spans="6:6" customFormat="1" x14ac:dyDescent="0.25">
      <c r="F1029" s="83"/>
    </row>
    <row r="1030" spans="6:6" customFormat="1" x14ac:dyDescent="0.25">
      <c r="F1030" s="83"/>
    </row>
    <row r="1031" spans="6:6" customFormat="1" x14ac:dyDescent="0.25">
      <c r="F1031" s="83"/>
    </row>
    <row r="1032" spans="6:6" customFormat="1" x14ac:dyDescent="0.25">
      <c r="F1032" s="83"/>
    </row>
    <row r="1033" spans="6:6" customFormat="1" x14ac:dyDescent="0.25">
      <c r="F1033" s="83"/>
    </row>
    <row r="1034" spans="6:6" customFormat="1" x14ac:dyDescent="0.25">
      <c r="F1034" s="83"/>
    </row>
    <row r="1035" spans="6:6" customFormat="1" x14ac:dyDescent="0.25">
      <c r="F1035" s="83"/>
    </row>
    <row r="1036" spans="6:6" customFormat="1" x14ac:dyDescent="0.25">
      <c r="F1036" s="83"/>
    </row>
    <row r="1037" spans="6:6" customFormat="1" x14ac:dyDescent="0.25">
      <c r="F1037" s="83"/>
    </row>
    <row r="1038" spans="6:6" customFormat="1" x14ac:dyDescent="0.25">
      <c r="F1038" s="83"/>
    </row>
    <row r="1039" spans="6:6" customFormat="1" x14ac:dyDescent="0.25">
      <c r="F1039" s="83"/>
    </row>
    <row r="1040" spans="6:6" customFormat="1" x14ac:dyDescent="0.25">
      <c r="F1040" s="83"/>
    </row>
    <row r="1041" spans="6:6" customFormat="1" x14ac:dyDescent="0.25">
      <c r="F1041" s="83"/>
    </row>
    <row r="1042" spans="6:6" customFormat="1" x14ac:dyDescent="0.25">
      <c r="F1042" s="83"/>
    </row>
    <row r="1043" spans="6:6" customFormat="1" x14ac:dyDescent="0.25">
      <c r="F1043" s="83"/>
    </row>
    <row r="1044" spans="6:6" customFormat="1" x14ac:dyDescent="0.25">
      <c r="F1044" s="83"/>
    </row>
    <row r="1045" spans="6:6" customFormat="1" x14ac:dyDescent="0.25">
      <c r="F1045" s="83"/>
    </row>
    <row r="1046" spans="6:6" customFormat="1" x14ac:dyDescent="0.25">
      <c r="F1046" s="83"/>
    </row>
    <row r="1047" spans="6:6" customFormat="1" x14ac:dyDescent="0.25">
      <c r="F1047" s="83"/>
    </row>
    <row r="1048" spans="6:6" customFormat="1" x14ac:dyDescent="0.25">
      <c r="F1048" s="83"/>
    </row>
    <row r="1049" spans="6:6" customFormat="1" x14ac:dyDescent="0.25">
      <c r="F1049" s="83"/>
    </row>
    <row r="1050" spans="6:6" customFormat="1" x14ac:dyDescent="0.25">
      <c r="F1050" s="83"/>
    </row>
    <row r="1051" spans="6:6" customFormat="1" x14ac:dyDescent="0.25">
      <c r="F1051" s="83"/>
    </row>
    <row r="1052" spans="6:6" customFormat="1" x14ac:dyDescent="0.25">
      <c r="F1052" s="83"/>
    </row>
    <row r="1053" spans="6:6" customFormat="1" x14ac:dyDescent="0.25">
      <c r="F1053" s="83"/>
    </row>
    <row r="1054" spans="6:6" customFormat="1" x14ac:dyDescent="0.25">
      <c r="F1054" s="83"/>
    </row>
    <row r="1055" spans="6:6" customFormat="1" x14ac:dyDescent="0.25">
      <c r="F1055" s="83"/>
    </row>
    <row r="1056" spans="6:6" customFormat="1" x14ac:dyDescent="0.25">
      <c r="F1056" s="83"/>
    </row>
    <row r="1057" spans="6:6" customFormat="1" x14ac:dyDescent="0.25">
      <c r="F1057" s="83"/>
    </row>
    <row r="1058" spans="6:6" customFormat="1" x14ac:dyDescent="0.25">
      <c r="F1058" s="83"/>
    </row>
    <row r="1059" spans="6:6" customFormat="1" x14ac:dyDescent="0.25">
      <c r="F1059" s="83"/>
    </row>
    <row r="1060" spans="6:6" customFormat="1" x14ac:dyDescent="0.25">
      <c r="F1060" s="83"/>
    </row>
    <row r="1061" spans="6:6" customFormat="1" x14ac:dyDescent="0.25">
      <c r="F1061" s="83"/>
    </row>
    <row r="1062" spans="6:6" customFormat="1" x14ac:dyDescent="0.25">
      <c r="F1062" s="83"/>
    </row>
    <row r="1063" spans="6:6" customFormat="1" x14ac:dyDescent="0.25">
      <c r="F1063" s="83"/>
    </row>
    <row r="1064" spans="6:6" customFormat="1" x14ac:dyDescent="0.25">
      <c r="F1064" s="83"/>
    </row>
    <row r="1065" spans="6:6" customFormat="1" x14ac:dyDescent="0.25">
      <c r="F1065" s="83"/>
    </row>
    <row r="1066" spans="6:6" customFormat="1" x14ac:dyDescent="0.25">
      <c r="F1066" s="83"/>
    </row>
    <row r="1067" spans="6:6" customFormat="1" x14ac:dyDescent="0.25">
      <c r="F1067" s="83"/>
    </row>
    <row r="1068" spans="6:6" customFormat="1" x14ac:dyDescent="0.25">
      <c r="F1068" s="83"/>
    </row>
    <row r="1069" spans="6:6" customFormat="1" x14ac:dyDescent="0.25">
      <c r="F1069" s="83"/>
    </row>
    <row r="1070" spans="6:6" customFormat="1" x14ac:dyDescent="0.25">
      <c r="F1070" s="83"/>
    </row>
    <row r="1071" spans="6:6" customFormat="1" x14ac:dyDescent="0.25">
      <c r="F1071" s="83"/>
    </row>
    <row r="1072" spans="6:6" customFormat="1" x14ac:dyDescent="0.25">
      <c r="F1072" s="83"/>
    </row>
    <row r="1073" spans="6:6" customFormat="1" x14ac:dyDescent="0.25">
      <c r="F1073" s="83"/>
    </row>
    <row r="1074" spans="6:6" customFormat="1" x14ac:dyDescent="0.25">
      <c r="F1074" s="83"/>
    </row>
    <row r="1075" spans="6:6" customFormat="1" x14ac:dyDescent="0.25">
      <c r="F1075" s="83"/>
    </row>
    <row r="1076" spans="6:6" customFormat="1" x14ac:dyDescent="0.25">
      <c r="F1076" s="83"/>
    </row>
    <row r="1077" spans="6:6" customFormat="1" x14ac:dyDescent="0.25">
      <c r="F1077" s="83"/>
    </row>
    <row r="1078" spans="6:6" customFormat="1" x14ac:dyDescent="0.25">
      <c r="F1078" s="83"/>
    </row>
    <row r="1079" spans="6:6" customFormat="1" x14ac:dyDescent="0.25">
      <c r="F1079" s="83"/>
    </row>
    <row r="1080" spans="6:6" customFormat="1" x14ac:dyDescent="0.25">
      <c r="F1080" s="83"/>
    </row>
    <row r="1081" spans="6:6" customFormat="1" x14ac:dyDescent="0.25">
      <c r="F1081" s="83"/>
    </row>
    <row r="1082" spans="6:6" customFormat="1" x14ac:dyDescent="0.25">
      <c r="F1082" s="83"/>
    </row>
    <row r="1083" spans="6:6" customFormat="1" x14ac:dyDescent="0.25">
      <c r="F1083" s="83"/>
    </row>
    <row r="1084" spans="6:6" customFormat="1" x14ac:dyDescent="0.25">
      <c r="F1084" s="83"/>
    </row>
    <row r="1085" spans="6:6" customFormat="1" x14ac:dyDescent="0.25">
      <c r="F1085" s="83"/>
    </row>
    <row r="1086" spans="6:6" customFormat="1" x14ac:dyDescent="0.25">
      <c r="F1086" s="83"/>
    </row>
    <row r="1087" spans="6:6" customFormat="1" x14ac:dyDescent="0.25">
      <c r="F1087" s="83"/>
    </row>
    <row r="1088" spans="6:6" customFormat="1" x14ac:dyDescent="0.25">
      <c r="F1088" s="83"/>
    </row>
    <row r="1089" spans="6:6" customFormat="1" x14ac:dyDescent="0.25">
      <c r="F1089" s="83"/>
    </row>
    <row r="1090" spans="6:6" customFormat="1" x14ac:dyDescent="0.25">
      <c r="F1090" s="83"/>
    </row>
    <row r="1091" spans="6:6" customFormat="1" x14ac:dyDescent="0.25">
      <c r="F1091" s="83"/>
    </row>
    <row r="1092" spans="6:6" customFormat="1" x14ac:dyDescent="0.25">
      <c r="F1092" s="83"/>
    </row>
    <row r="1093" spans="6:6" customFormat="1" x14ac:dyDescent="0.25">
      <c r="F1093" s="83"/>
    </row>
    <row r="1094" spans="6:6" customFormat="1" x14ac:dyDescent="0.25">
      <c r="F1094" s="83"/>
    </row>
    <row r="1095" spans="6:6" customFormat="1" x14ac:dyDescent="0.25">
      <c r="F1095" s="83"/>
    </row>
    <row r="1096" spans="6:6" customFormat="1" x14ac:dyDescent="0.25">
      <c r="F1096" s="83"/>
    </row>
    <row r="1097" spans="6:6" customFormat="1" x14ac:dyDescent="0.25">
      <c r="F1097" s="83"/>
    </row>
    <row r="1098" spans="6:6" customFormat="1" x14ac:dyDescent="0.25">
      <c r="F1098" s="83"/>
    </row>
    <row r="1099" spans="6:6" customFormat="1" x14ac:dyDescent="0.25">
      <c r="F1099" s="83"/>
    </row>
    <row r="1100" spans="6:6" customFormat="1" x14ac:dyDescent="0.25">
      <c r="F1100" s="83"/>
    </row>
    <row r="1101" spans="6:6" customFormat="1" x14ac:dyDescent="0.25">
      <c r="F1101" s="83"/>
    </row>
    <row r="1102" spans="6:6" customFormat="1" x14ac:dyDescent="0.25">
      <c r="F1102" s="83"/>
    </row>
    <row r="1103" spans="6:6" customFormat="1" x14ac:dyDescent="0.25">
      <c r="F1103" s="83"/>
    </row>
    <row r="1104" spans="6:6" customFormat="1" x14ac:dyDescent="0.25">
      <c r="F1104" s="83"/>
    </row>
    <row r="1105" spans="6:6" customFormat="1" x14ac:dyDescent="0.25">
      <c r="F1105" s="83"/>
    </row>
    <row r="1106" spans="6:6" customFormat="1" x14ac:dyDescent="0.25">
      <c r="F1106" s="83"/>
    </row>
    <row r="1107" spans="6:6" customFormat="1" x14ac:dyDescent="0.25">
      <c r="F1107" s="83"/>
    </row>
    <row r="1108" spans="6:6" customFormat="1" x14ac:dyDescent="0.25">
      <c r="F1108" s="83"/>
    </row>
    <row r="1109" spans="6:6" customFormat="1" x14ac:dyDescent="0.25">
      <c r="F1109" s="83"/>
    </row>
    <row r="1110" spans="6:6" customFormat="1" x14ac:dyDescent="0.25">
      <c r="F1110" s="83"/>
    </row>
    <row r="1111" spans="6:6" customFormat="1" x14ac:dyDescent="0.25">
      <c r="F1111" s="83"/>
    </row>
    <row r="1112" spans="6:6" customFormat="1" x14ac:dyDescent="0.25">
      <c r="F1112" s="83"/>
    </row>
    <row r="1113" spans="6:6" customFormat="1" x14ac:dyDescent="0.25">
      <c r="F1113" s="83"/>
    </row>
    <row r="1114" spans="6:6" customFormat="1" x14ac:dyDescent="0.25">
      <c r="F1114" s="83"/>
    </row>
    <row r="1115" spans="6:6" customFormat="1" x14ac:dyDescent="0.25">
      <c r="F1115" s="83"/>
    </row>
    <row r="1116" spans="6:6" customFormat="1" x14ac:dyDescent="0.25">
      <c r="F1116" s="83"/>
    </row>
    <row r="1117" spans="6:6" customFormat="1" x14ac:dyDescent="0.25">
      <c r="F1117" s="83"/>
    </row>
    <row r="1118" spans="6:6" customFormat="1" x14ac:dyDescent="0.25">
      <c r="F1118" s="83"/>
    </row>
    <row r="1119" spans="6:6" customFormat="1" x14ac:dyDescent="0.25">
      <c r="F1119" s="83"/>
    </row>
    <row r="1120" spans="6:6" customFormat="1" x14ac:dyDescent="0.25">
      <c r="F1120" s="83"/>
    </row>
    <row r="1121" spans="6:6" customFormat="1" x14ac:dyDescent="0.25">
      <c r="F1121" s="83"/>
    </row>
    <row r="1122" spans="6:6" customFormat="1" x14ac:dyDescent="0.25">
      <c r="F1122" s="83"/>
    </row>
    <row r="1123" spans="6:6" customFormat="1" x14ac:dyDescent="0.25">
      <c r="F1123" s="83"/>
    </row>
    <row r="1124" spans="6:6" customFormat="1" x14ac:dyDescent="0.25">
      <c r="F1124" s="83"/>
    </row>
    <row r="1125" spans="6:6" customFormat="1" x14ac:dyDescent="0.25">
      <c r="F1125" s="83"/>
    </row>
    <row r="1126" spans="6:6" customFormat="1" x14ac:dyDescent="0.25">
      <c r="F1126" s="83"/>
    </row>
    <row r="1127" spans="6:6" customFormat="1" x14ac:dyDescent="0.25">
      <c r="F1127" s="83"/>
    </row>
    <row r="1128" spans="6:6" customFormat="1" x14ac:dyDescent="0.25">
      <c r="F1128" s="83"/>
    </row>
    <row r="1129" spans="6:6" customFormat="1" x14ac:dyDescent="0.25">
      <c r="F1129" s="83"/>
    </row>
    <row r="1130" spans="6:6" customFormat="1" x14ac:dyDescent="0.25">
      <c r="F1130" s="83"/>
    </row>
    <row r="1131" spans="6:6" customFormat="1" x14ac:dyDescent="0.25">
      <c r="F1131" s="83"/>
    </row>
    <row r="1132" spans="6:6" customFormat="1" x14ac:dyDescent="0.25">
      <c r="F1132" s="83"/>
    </row>
    <row r="1133" spans="6:6" customFormat="1" x14ac:dyDescent="0.25">
      <c r="F1133" s="83"/>
    </row>
    <row r="1134" spans="6:6" customFormat="1" x14ac:dyDescent="0.25">
      <c r="F1134" s="83"/>
    </row>
    <row r="1135" spans="6:6" customFormat="1" x14ac:dyDescent="0.25">
      <c r="F1135" s="83"/>
    </row>
    <row r="1136" spans="6:6" customFormat="1" x14ac:dyDescent="0.25">
      <c r="F1136" s="83"/>
    </row>
    <row r="1137" spans="6:6" customFormat="1" x14ac:dyDescent="0.25">
      <c r="F1137" s="83"/>
    </row>
    <row r="1138" spans="6:6" customFormat="1" x14ac:dyDescent="0.25">
      <c r="F1138" s="83"/>
    </row>
    <row r="1139" spans="6:6" customFormat="1" x14ac:dyDescent="0.25">
      <c r="F1139" s="83"/>
    </row>
    <row r="1140" spans="6:6" customFormat="1" x14ac:dyDescent="0.25">
      <c r="F1140" s="83"/>
    </row>
    <row r="1141" spans="6:6" customFormat="1" x14ac:dyDescent="0.25">
      <c r="F1141" s="83"/>
    </row>
    <row r="1142" spans="6:6" customFormat="1" x14ac:dyDescent="0.25">
      <c r="F1142" s="83"/>
    </row>
    <row r="1143" spans="6:6" customFormat="1" x14ac:dyDescent="0.25">
      <c r="F1143" s="83"/>
    </row>
    <row r="1144" spans="6:6" customFormat="1" x14ac:dyDescent="0.25">
      <c r="F1144" s="83"/>
    </row>
    <row r="1145" spans="6:6" customFormat="1" x14ac:dyDescent="0.25">
      <c r="F1145" s="83"/>
    </row>
    <row r="1146" spans="6:6" customFormat="1" x14ac:dyDescent="0.25">
      <c r="F1146" s="83"/>
    </row>
    <row r="1147" spans="6:6" customFormat="1" x14ac:dyDescent="0.25">
      <c r="F1147" s="83"/>
    </row>
    <row r="1148" spans="6:6" customFormat="1" x14ac:dyDescent="0.25">
      <c r="F1148" s="83"/>
    </row>
    <row r="1149" spans="6:6" customFormat="1" x14ac:dyDescent="0.25">
      <c r="F1149" s="83"/>
    </row>
    <row r="1150" spans="6:6" customFormat="1" x14ac:dyDescent="0.25">
      <c r="F1150" s="83"/>
    </row>
    <row r="1151" spans="6:6" customFormat="1" x14ac:dyDescent="0.25">
      <c r="F1151" s="83"/>
    </row>
    <row r="1152" spans="6:6" customFormat="1" x14ac:dyDescent="0.25">
      <c r="F1152" s="83"/>
    </row>
    <row r="1153" spans="6:6" customFormat="1" x14ac:dyDescent="0.25">
      <c r="F1153" s="83"/>
    </row>
    <row r="1154" spans="6:6" customFormat="1" x14ac:dyDescent="0.25">
      <c r="F1154" s="83"/>
    </row>
    <row r="1155" spans="6:6" customFormat="1" x14ac:dyDescent="0.25">
      <c r="F1155" s="83"/>
    </row>
    <row r="1156" spans="6:6" customFormat="1" x14ac:dyDescent="0.25">
      <c r="F1156" s="83"/>
    </row>
    <row r="1157" spans="6:6" customFormat="1" x14ac:dyDescent="0.25">
      <c r="F1157" s="83"/>
    </row>
    <row r="1158" spans="6:6" customFormat="1" x14ac:dyDescent="0.25">
      <c r="F1158" s="83"/>
    </row>
    <row r="1159" spans="6:6" customFormat="1" x14ac:dyDescent="0.25">
      <c r="F1159" s="83"/>
    </row>
    <row r="1160" spans="6:6" customFormat="1" x14ac:dyDescent="0.25">
      <c r="F1160" s="83"/>
    </row>
    <row r="1161" spans="6:6" customFormat="1" x14ac:dyDescent="0.25">
      <c r="F1161" s="83"/>
    </row>
    <row r="1162" spans="6:6" customFormat="1" x14ac:dyDescent="0.25">
      <c r="F1162" s="83"/>
    </row>
    <row r="1163" spans="6:6" customFormat="1" x14ac:dyDescent="0.25">
      <c r="F1163" s="83"/>
    </row>
    <row r="1164" spans="6:6" customFormat="1" x14ac:dyDescent="0.25">
      <c r="F1164" s="83"/>
    </row>
    <row r="1165" spans="6:6" customFormat="1" x14ac:dyDescent="0.25">
      <c r="F1165" s="83"/>
    </row>
    <row r="1166" spans="6:6" customFormat="1" x14ac:dyDescent="0.25">
      <c r="F1166" s="83"/>
    </row>
    <row r="1167" spans="6:6" customFormat="1" x14ac:dyDescent="0.25">
      <c r="F1167" s="83"/>
    </row>
    <row r="1168" spans="6:6" customFormat="1" x14ac:dyDescent="0.25">
      <c r="F1168" s="83"/>
    </row>
    <row r="1169" spans="6:6" customFormat="1" x14ac:dyDescent="0.25">
      <c r="F1169" s="83"/>
    </row>
    <row r="1170" spans="6:6" customFormat="1" x14ac:dyDescent="0.25">
      <c r="F1170" s="83"/>
    </row>
    <row r="1171" spans="6:6" customFormat="1" x14ac:dyDescent="0.25">
      <c r="F1171" s="83"/>
    </row>
    <row r="1172" spans="6:6" customFormat="1" x14ac:dyDescent="0.25">
      <c r="F1172" s="83"/>
    </row>
    <row r="1173" spans="6:6" customFormat="1" x14ac:dyDescent="0.25">
      <c r="F1173" s="83"/>
    </row>
    <row r="1174" spans="6:6" customFormat="1" x14ac:dyDescent="0.25">
      <c r="F1174" s="83"/>
    </row>
    <row r="1175" spans="6:6" customFormat="1" x14ac:dyDescent="0.25">
      <c r="F1175" s="83"/>
    </row>
    <row r="1176" spans="6:6" customFormat="1" x14ac:dyDescent="0.25">
      <c r="F1176" s="83"/>
    </row>
    <row r="1177" spans="6:6" customFormat="1" x14ac:dyDescent="0.25">
      <c r="F1177" s="83"/>
    </row>
    <row r="1178" spans="6:6" customFormat="1" x14ac:dyDescent="0.25">
      <c r="F1178" s="83"/>
    </row>
    <row r="1179" spans="6:6" customFormat="1" x14ac:dyDescent="0.25">
      <c r="F1179" s="83"/>
    </row>
    <row r="1180" spans="6:6" customFormat="1" x14ac:dyDescent="0.25">
      <c r="F1180" s="83"/>
    </row>
    <row r="1181" spans="6:6" customFormat="1" x14ac:dyDescent="0.25">
      <c r="F1181" s="83"/>
    </row>
    <row r="1182" spans="6:6" customFormat="1" x14ac:dyDescent="0.25">
      <c r="F1182" s="83"/>
    </row>
    <row r="1183" spans="6:6" customFormat="1" x14ac:dyDescent="0.25">
      <c r="F1183" s="83"/>
    </row>
    <row r="1184" spans="6:6" customFormat="1" x14ac:dyDescent="0.25">
      <c r="F1184" s="83"/>
    </row>
    <row r="1185" spans="6:6" customFormat="1" x14ac:dyDescent="0.25">
      <c r="F1185" s="83"/>
    </row>
    <row r="1186" spans="6:6" customFormat="1" x14ac:dyDescent="0.25">
      <c r="F1186" s="83"/>
    </row>
    <row r="1187" spans="6:6" customFormat="1" x14ac:dyDescent="0.25">
      <c r="F1187" s="83"/>
    </row>
    <row r="1188" spans="6:6" customFormat="1" x14ac:dyDescent="0.25">
      <c r="F1188" s="83"/>
    </row>
    <row r="1189" spans="6:6" customFormat="1" x14ac:dyDescent="0.25">
      <c r="F1189" s="83"/>
    </row>
    <row r="1190" spans="6:6" customFormat="1" x14ac:dyDescent="0.25">
      <c r="F1190" s="83"/>
    </row>
    <row r="1191" spans="6:6" customFormat="1" x14ac:dyDescent="0.25">
      <c r="F1191" s="83"/>
    </row>
    <row r="1192" spans="6:6" customFormat="1" x14ac:dyDescent="0.25">
      <c r="F1192" s="83"/>
    </row>
    <row r="1193" spans="6:6" customFormat="1" x14ac:dyDescent="0.25">
      <c r="F1193" s="83"/>
    </row>
    <row r="1194" spans="6:6" customFormat="1" x14ac:dyDescent="0.25">
      <c r="F1194" s="83"/>
    </row>
    <row r="1195" spans="6:6" customFormat="1" x14ac:dyDescent="0.25">
      <c r="F1195" s="83"/>
    </row>
    <row r="1196" spans="6:6" customFormat="1" x14ac:dyDescent="0.25">
      <c r="F1196" s="83"/>
    </row>
    <row r="1197" spans="6:6" customFormat="1" x14ac:dyDescent="0.25">
      <c r="F1197" s="83"/>
    </row>
    <row r="1198" spans="6:6" customFormat="1" x14ac:dyDescent="0.25">
      <c r="F1198" s="83"/>
    </row>
    <row r="1199" spans="6:6" customFormat="1" x14ac:dyDescent="0.25">
      <c r="F1199" s="83"/>
    </row>
    <row r="1200" spans="6:6" customFormat="1" x14ac:dyDescent="0.25">
      <c r="F1200" s="83"/>
    </row>
    <row r="1201" spans="6:6" customFormat="1" x14ac:dyDescent="0.25">
      <c r="F1201" s="83"/>
    </row>
    <row r="1202" spans="6:6" customFormat="1" x14ac:dyDescent="0.25">
      <c r="F1202" s="83"/>
    </row>
    <row r="1203" spans="6:6" customFormat="1" x14ac:dyDescent="0.25">
      <c r="F1203" s="83"/>
    </row>
    <row r="1204" spans="6:6" customFormat="1" x14ac:dyDescent="0.25">
      <c r="F1204" s="83"/>
    </row>
    <row r="1205" spans="6:6" customFormat="1" x14ac:dyDescent="0.25">
      <c r="F1205" s="83"/>
    </row>
    <row r="1206" spans="6:6" customFormat="1" x14ac:dyDescent="0.25">
      <c r="F1206" s="83"/>
    </row>
    <row r="1207" spans="6:6" customFormat="1" x14ac:dyDescent="0.25">
      <c r="F1207" s="83"/>
    </row>
    <row r="1208" spans="6:6" customFormat="1" x14ac:dyDescent="0.25">
      <c r="F1208" s="83"/>
    </row>
    <row r="1209" spans="6:6" customFormat="1" x14ac:dyDescent="0.25">
      <c r="F1209" s="83"/>
    </row>
    <row r="1210" spans="6:6" customFormat="1" x14ac:dyDescent="0.25">
      <c r="F1210" s="83"/>
    </row>
    <row r="1211" spans="6:6" customFormat="1" x14ac:dyDescent="0.25">
      <c r="F1211" s="83"/>
    </row>
    <row r="1212" spans="6:6" customFormat="1" x14ac:dyDescent="0.25">
      <c r="F1212" s="83"/>
    </row>
    <row r="1213" spans="6:6" customFormat="1" x14ac:dyDescent="0.25">
      <c r="F1213" s="83"/>
    </row>
    <row r="1214" spans="6:6" customFormat="1" x14ac:dyDescent="0.25">
      <c r="F1214" s="83"/>
    </row>
    <row r="1215" spans="6:6" customFormat="1" x14ac:dyDescent="0.25">
      <c r="F1215" s="83"/>
    </row>
    <row r="1216" spans="6:6" customFormat="1" x14ac:dyDescent="0.25">
      <c r="F1216" s="83"/>
    </row>
    <row r="1217" spans="6:6" customFormat="1" x14ac:dyDescent="0.25">
      <c r="F1217" s="83"/>
    </row>
    <row r="1218" spans="6:6" customFormat="1" x14ac:dyDescent="0.25">
      <c r="F1218" s="83"/>
    </row>
    <row r="1219" spans="6:6" customFormat="1" x14ac:dyDescent="0.25">
      <c r="F1219" s="83"/>
    </row>
    <row r="1220" spans="6:6" customFormat="1" x14ac:dyDescent="0.25">
      <c r="F1220" s="83"/>
    </row>
    <row r="1221" spans="6:6" customFormat="1" x14ac:dyDescent="0.25">
      <c r="F1221" s="83"/>
    </row>
    <row r="1222" spans="6:6" customFormat="1" x14ac:dyDescent="0.25">
      <c r="F1222" s="83"/>
    </row>
    <row r="1223" spans="6:6" customFormat="1" x14ac:dyDescent="0.25">
      <c r="F1223" s="83"/>
    </row>
    <row r="1224" spans="6:6" customFormat="1" x14ac:dyDescent="0.25">
      <c r="F1224" s="83"/>
    </row>
    <row r="1225" spans="6:6" customFormat="1" x14ac:dyDescent="0.25">
      <c r="F1225" s="83"/>
    </row>
    <row r="1226" spans="6:6" customFormat="1" x14ac:dyDescent="0.25">
      <c r="F1226" s="83"/>
    </row>
    <row r="1227" spans="6:6" customFormat="1" x14ac:dyDescent="0.25">
      <c r="F1227" s="83"/>
    </row>
    <row r="1228" spans="6:6" customFormat="1" x14ac:dyDescent="0.25">
      <c r="F1228" s="83"/>
    </row>
    <row r="1229" spans="6:6" customFormat="1" x14ac:dyDescent="0.25">
      <c r="F1229" s="83"/>
    </row>
    <row r="1230" spans="6:6" customFormat="1" x14ac:dyDescent="0.25">
      <c r="F1230" s="83"/>
    </row>
    <row r="1231" spans="6:6" customFormat="1" x14ac:dyDescent="0.25">
      <c r="F1231" s="83"/>
    </row>
    <row r="1232" spans="6:6" customFormat="1" x14ac:dyDescent="0.25">
      <c r="F1232" s="83"/>
    </row>
    <row r="1233" spans="6:6" customFormat="1" x14ac:dyDescent="0.25">
      <c r="F1233" s="83"/>
    </row>
    <row r="1234" spans="6:6" customFormat="1" x14ac:dyDescent="0.25">
      <c r="F1234" s="83"/>
    </row>
    <row r="1235" spans="6:6" customFormat="1" x14ac:dyDescent="0.25">
      <c r="F1235" s="83"/>
    </row>
    <row r="1236" spans="6:6" customFormat="1" x14ac:dyDescent="0.25">
      <c r="F1236" s="83"/>
    </row>
    <row r="1237" spans="6:6" customFormat="1" x14ac:dyDescent="0.25">
      <c r="F1237" s="83"/>
    </row>
    <row r="1238" spans="6:6" customFormat="1" x14ac:dyDescent="0.25">
      <c r="F1238" s="83"/>
    </row>
    <row r="1239" spans="6:6" customFormat="1" x14ac:dyDescent="0.25">
      <c r="F1239" s="83"/>
    </row>
    <row r="1240" spans="6:6" customFormat="1" x14ac:dyDescent="0.25">
      <c r="F1240" s="83"/>
    </row>
    <row r="1241" spans="6:6" customFormat="1" x14ac:dyDescent="0.25">
      <c r="F1241" s="83"/>
    </row>
    <row r="1242" spans="6:6" customFormat="1" x14ac:dyDescent="0.25">
      <c r="F1242" s="83"/>
    </row>
    <row r="1243" spans="6:6" customFormat="1" x14ac:dyDescent="0.25">
      <c r="F1243" s="83"/>
    </row>
    <row r="1244" spans="6:6" customFormat="1" x14ac:dyDescent="0.25">
      <c r="F1244" s="83"/>
    </row>
    <row r="1245" spans="6:6" customFormat="1" x14ac:dyDescent="0.25">
      <c r="F1245" s="83"/>
    </row>
    <row r="1246" spans="6:6" customFormat="1" x14ac:dyDescent="0.25">
      <c r="F1246" s="83"/>
    </row>
    <row r="1247" spans="6:6" customFormat="1" x14ac:dyDescent="0.25">
      <c r="F1247" s="83"/>
    </row>
    <row r="1248" spans="6:6" customFormat="1" x14ac:dyDescent="0.25">
      <c r="F1248" s="83"/>
    </row>
    <row r="1249" spans="6:6" customFormat="1" x14ac:dyDescent="0.25">
      <c r="F1249" s="83"/>
    </row>
    <row r="1250" spans="6:6" customFormat="1" x14ac:dyDescent="0.25">
      <c r="F1250" s="83"/>
    </row>
    <row r="1251" spans="6:6" customFormat="1" x14ac:dyDescent="0.25">
      <c r="F1251" s="83"/>
    </row>
    <row r="1252" spans="6:6" customFormat="1" x14ac:dyDescent="0.25">
      <c r="F1252" s="83"/>
    </row>
    <row r="1253" spans="6:6" customFormat="1" x14ac:dyDescent="0.25">
      <c r="F1253" s="83"/>
    </row>
    <row r="1254" spans="6:6" customFormat="1" x14ac:dyDescent="0.25">
      <c r="F1254" s="83"/>
    </row>
    <row r="1255" spans="6:6" customFormat="1" x14ac:dyDescent="0.25">
      <c r="F1255" s="83"/>
    </row>
    <row r="1256" spans="6:6" customFormat="1" x14ac:dyDescent="0.25">
      <c r="F1256" s="83"/>
    </row>
    <row r="1257" spans="6:6" customFormat="1" x14ac:dyDescent="0.25">
      <c r="F1257" s="83"/>
    </row>
    <row r="1258" spans="6:6" customFormat="1" x14ac:dyDescent="0.25">
      <c r="F1258" s="83"/>
    </row>
    <row r="1259" spans="6:6" customFormat="1" x14ac:dyDescent="0.25">
      <c r="F1259" s="83"/>
    </row>
    <row r="1260" spans="6:6" customFormat="1" x14ac:dyDescent="0.25">
      <c r="F1260" s="83"/>
    </row>
    <row r="1261" spans="6:6" customFormat="1" x14ac:dyDescent="0.25">
      <c r="F1261" s="83"/>
    </row>
    <row r="1262" spans="6:6" customFormat="1" x14ac:dyDescent="0.25">
      <c r="F1262" s="83"/>
    </row>
    <row r="1263" spans="6:6" customFormat="1" x14ac:dyDescent="0.25">
      <c r="F1263" s="83"/>
    </row>
    <row r="1264" spans="6:6" customFormat="1" x14ac:dyDescent="0.25">
      <c r="F1264" s="83"/>
    </row>
    <row r="1265" spans="6:6" customFormat="1" x14ac:dyDescent="0.25">
      <c r="F1265" s="83"/>
    </row>
    <row r="1266" spans="6:6" customFormat="1" x14ac:dyDescent="0.25">
      <c r="F1266" s="83"/>
    </row>
    <row r="1267" spans="6:6" customFormat="1" x14ac:dyDescent="0.25">
      <c r="F1267" s="83"/>
    </row>
    <row r="1268" spans="6:6" customFormat="1" x14ac:dyDescent="0.25">
      <c r="F1268" s="83"/>
    </row>
    <row r="1269" spans="6:6" customFormat="1" x14ac:dyDescent="0.25">
      <c r="F1269" s="83"/>
    </row>
    <row r="1270" spans="6:6" customFormat="1" x14ac:dyDescent="0.25">
      <c r="F1270" s="83"/>
    </row>
    <row r="1271" spans="6:6" customFormat="1" x14ac:dyDescent="0.25">
      <c r="F1271" s="83"/>
    </row>
    <row r="1272" spans="6:6" customFormat="1" x14ac:dyDescent="0.25">
      <c r="F1272" s="83"/>
    </row>
    <row r="1273" spans="6:6" customFormat="1" x14ac:dyDescent="0.25">
      <c r="F1273" s="83"/>
    </row>
    <row r="1274" spans="6:6" customFormat="1" x14ac:dyDescent="0.25">
      <c r="F1274" s="83"/>
    </row>
    <row r="1275" spans="6:6" customFormat="1" x14ac:dyDescent="0.25">
      <c r="F1275" s="83"/>
    </row>
    <row r="1276" spans="6:6" customFormat="1" x14ac:dyDescent="0.25">
      <c r="F1276" s="83"/>
    </row>
    <row r="1277" spans="6:6" customFormat="1" x14ac:dyDescent="0.25">
      <c r="F1277" s="83"/>
    </row>
    <row r="1278" spans="6:6" customFormat="1" x14ac:dyDescent="0.25">
      <c r="F1278" s="83"/>
    </row>
    <row r="1279" spans="6:6" customFormat="1" x14ac:dyDescent="0.25">
      <c r="F1279" s="83"/>
    </row>
    <row r="1280" spans="6:6" customFormat="1" x14ac:dyDescent="0.25">
      <c r="F1280" s="83"/>
    </row>
    <row r="1281" spans="6:6" customFormat="1" x14ac:dyDescent="0.25">
      <c r="F1281" s="83"/>
    </row>
    <row r="1282" spans="6:6" customFormat="1" x14ac:dyDescent="0.25">
      <c r="F1282" s="83"/>
    </row>
    <row r="1283" spans="6:6" customFormat="1" x14ac:dyDescent="0.25">
      <c r="F1283" s="83"/>
    </row>
    <row r="1284" spans="6:6" customFormat="1" x14ac:dyDescent="0.25">
      <c r="F1284" s="83"/>
    </row>
    <row r="1285" spans="6:6" customFormat="1" x14ac:dyDescent="0.25">
      <c r="F1285" s="83"/>
    </row>
    <row r="1286" spans="6:6" customFormat="1" x14ac:dyDescent="0.25">
      <c r="F1286" s="83"/>
    </row>
    <row r="1287" spans="6:6" customFormat="1" x14ac:dyDescent="0.25">
      <c r="F1287" s="83"/>
    </row>
  </sheetData>
  <mergeCells count="76">
    <mergeCell ref="A297:E297"/>
    <mergeCell ref="H297:I297"/>
    <mergeCell ref="A286:E286"/>
    <mergeCell ref="H286:I286"/>
    <mergeCell ref="B287:E287"/>
    <mergeCell ref="H287:I287"/>
    <mergeCell ref="A296:E296"/>
    <mergeCell ref="H296:I296"/>
    <mergeCell ref="B274:E274"/>
    <mergeCell ref="H274:I274"/>
    <mergeCell ref="A284:E284"/>
    <mergeCell ref="H284:I284"/>
    <mergeCell ref="A285:E285"/>
    <mergeCell ref="H285:I285"/>
    <mergeCell ref="A258:E258"/>
    <mergeCell ref="B259:E259"/>
    <mergeCell ref="H259:I259"/>
    <mergeCell ref="A272:E272"/>
    <mergeCell ref="A273:E273"/>
    <mergeCell ref="H273:I273"/>
    <mergeCell ref="B251:E251"/>
    <mergeCell ref="H251:I251"/>
    <mergeCell ref="A203:E203"/>
    <mergeCell ref="B204:E204"/>
    <mergeCell ref="H204:I204"/>
    <mergeCell ref="A220:E220"/>
    <mergeCell ref="B221:E221"/>
    <mergeCell ref="H221:I221"/>
    <mergeCell ref="A238:E238"/>
    <mergeCell ref="H238:I238"/>
    <mergeCell ref="B239:E239"/>
    <mergeCell ref="H239:I239"/>
    <mergeCell ref="A250:E250"/>
    <mergeCell ref="B132:E132"/>
    <mergeCell ref="H132:I132"/>
    <mergeCell ref="A186:E186"/>
    <mergeCell ref="H186:I186"/>
    <mergeCell ref="B187:E187"/>
    <mergeCell ref="H187:I187"/>
    <mergeCell ref="A119:E119"/>
    <mergeCell ref="H119:I119"/>
    <mergeCell ref="B120:E120"/>
    <mergeCell ref="H120:I120"/>
    <mergeCell ref="A131:E131"/>
    <mergeCell ref="H131:I131"/>
    <mergeCell ref="B90:E90"/>
    <mergeCell ref="H90:I90"/>
    <mergeCell ref="A106:E106"/>
    <mergeCell ref="H106:I106"/>
    <mergeCell ref="B107:E107"/>
    <mergeCell ref="H107:I107"/>
    <mergeCell ref="A55:E55"/>
    <mergeCell ref="H55:I55"/>
    <mergeCell ref="B56:E56"/>
    <mergeCell ref="H56:I56"/>
    <mergeCell ref="A89:E89"/>
    <mergeCell ref="H89:I89"/>
    <mergeCell ref="B27:E27"/>
    <mergeCell ref="H27:I27"/>
    <mergeCell ref="A53:E53"/>
    <mergeCell ref="H53:I53"/>
    <mergeCell ref="A54:E54"/>
    <mergeCell ref="H54:I54"/>
    <mergeCell ref="B7:E7"/>
    <mergeCell ref="H7:I7"/>
    <mergeCell ref="A25:E25"/>
    <mergeCell ref="H25:I25"/>
    <mergeCell ref="A26:E26"/>
    <mergeCell ref="H26:I26"/>
    <mergeCell ref="A6:E6"/>
    <mergeCell ref="H6:I6"/>
    <mergeCell ref="A1:I1"/>
    <mergeCell ref="A2:I2"/>
    <mergeCell ref="A3:G3"/>
    <mergeCell ref="H3:I3"/>
    <mergeCell ref="H5:I5"/>
  </mergeCells>
  <conditionalFormatting sqref="D57:D87">
    <cfRule type="cellIs" dxfId="104" priority="2" stopIfTrue="1" operator="equal">
      <formula>0</formula>
    </cfRule>
  </conditionalFormatting>
  <conditionalFormatting sqref="D91:D103">
    <cfRule type="cellIs" dxfId="103" priority="1" stopIfTrue="1" operator="equal">
      <formula>0</formula>
    </cfRule>
  </conditionalFormatting>
  <conditionalFormatting sqref="F8:F24 D8:D24">
    <cfRule type="cellIs" dxfId="102" priority="32" stopIfTrue="1" operator="equal">
      <formula>0</formula>
    </cfRule>
  </conditionalFormatting>
  <conditionalFormatting sqref="F8:F24">
    <cfRule type="containsText" dxfId="101" priority="31" operator="containsText" text="      &lt; 0 POPRAW!">
      <formula>NOT(ISERROR(SEARCH("      &lt; 0 POPRAW!",F8)))</formula>
    </cfRule>
    <cfRule type="cellIs" dxfId="100" priority="30" operator="lessThan">
      <formula>0</formula>
    </cfRule>
  </conditionalFormatting>
  <conditionalFormatting sqref="F28:F51">
    <cfRule type="cellIs" dxfId="99" priority="3" operator="lessThan">
      <formula>0</formula>
    </cfRule>
    <cfRule type="containsText" dxfId="98" priority="4" operator="containsText" text="      &lt; 0 POPRAW!">
      <formula>NOT(ISERROR(SEARCH("      &lt; 0 POPRAW!",F28)))</formula>
    </cfRule>
    <cfRule type="cellIs" dxfId="97" priority="5" stopIfTrue="1" operator="equal">
      <formula>0</formula>
    </cfRule>
  </conditionalFormatting>
  <conditionalFormatting sqref="F57:F88 F91:F105 F108:F118 F121:F130 F133:F185 D28:D51 D108:D118 D121:D130 D133:D185">
    <cfRule type="cellIs" dxfId="96" priority="35" stopIfTrue="1" operator="equal">
      <formula>0</formula>
    </cfRule>
  </conditionalFormatting>
  <conditionalFormatting sqref="F57:F88 F91:F105 F108:F118 F121:F130 F133:F185">
    <cfRule type="cellIs" dxfId="95" priority="33" operator="lessThan">
      <formula>0</formula>
    </cfRule>
    <cfRule type="containsText" dxfId="94" priority="34" operator="containsText" text="      &lt; 0 POPRAW!">
      <formula>NOT(ISERROR(SEARCH("      &lt; 0 POPRAW!",F57)))</formula>
    </cfRule>
  </conditionalFormatting>
  <conditionalFormatting sqref="F188:F202 D188:D202">
    <cfRule type="cellIs" dxfId="93" priority="29" stopIfTrue="1" operator="equal">
      <formula>0</formula>
    </cfRule>
  </conditionalFormatting>
  <conditionalFormatting sqref="F188:F202">
    <cfRule type="cellIs" dxfId="92" priority="27" operator="lessThan">
      <formula>0</formula>
    </cfRule>
    <cfRule type="containsText" dxfId="91" priority="28" operator="containsText" text="      &lt; 0 POPRAW!">
      <formula>NOT(ISERROR(SEARCH("      &lt; 0 POPRAW!",F188)))</formula>
    </cfRule>
  </conditionalFormatting>
  <conditionalFormatting sqref="F205:F219 D205:D219">
    <cfRule type="cellIs" dxfId="90" priority="26" stopIfTrue="1" operator="equal">
      <formula>0</formula>
    </cfRule>
  </conditionalFormatting>
  <conditionalFormatting sqref="F205:F219">
    <cfRule type="cellIs" dxfId="89" priority="24" operator="lessThan">
      <formula>0</formula>
    </cfRule>
    <cfRule type="containsText" dxfId="88" priority="25" operator="containsText" text="      &lt; 0 POPRAW!">
      <formula>NOT(ISERROR(SEARCH("      &lt; 0 POPRAW!",F205)))</formula>
    </cfRule>
  </conditionalFormatting>
  <conditionalFormatting sqref="F222:F237 D222:D237">
    <cfRule type="cellIs" dxfId="87" priority="23" stopIfTrue="1" operator="equal">
      <formula>0</formula>
    </cfRule>
  </conditionalFormatting>
  <conditionalFormatting sqref="F222:F237">
    <cfRule type="cellIs" dxfId="86" priority="21" operator="lessThan">
      <formula>0</formula>
    </cfRule>
    <cfRule type="containsText" dxfId="85" priority="22" operator="containsText" text="      &lt; 0 POPRAW!">
      <formula>NOT(ISERROR(SEARCH("      &lt; 0 POPRAW!",F222)))</formula>
    </cfRule>
  </conditionalFormatting>
  <conditionalFormatting sqref="F240:F249 D240:D249">
    <cfRule type="cellIs" dxfId="84" priority="20" stopIfTrue="1" operator="equal">
      <formula>0</formula>
    </cfRule>
  </conditionalFormatting>
  <conditionalFormatting sqref="F240:F249">
    <cfRule type="containsText" dxfId="83" priority="19" operator="containsText" text="      &lt; 0 POPRAW!">
      <formula>NOT(ISERROR(SEARCH("      &lt; 0 POPRAW!",F240)))</formula>
    </cfRule>
    <cfRule type="cellIs" dxfId="82" priority="18" operator="lessThan">
      <formula>0</formula>
    </cfRule>
  </conditionalFormatting>
  <conditionalFormatting sqref="F252:F257 D252:D257">
    <cfRule type="cellIs" dxfId="81" priority="17" stopIfTrue="1" operator="equal">
      <formula>0</formula>
    </cfRule>
  </conditionalFormatting>
  <conditionalFormatting sqref="F252:F257">
    <cfRule type="containsText" dxfId="80" priority="16" operator="containsText" text="      &lt; 0 POPRAW!">
      <formula>NOT(ISERROR(SEARCH("      &lt; 0 POPRAW!",F252)))</formula>
    </cfRule>
    <cfRule type="cellIs" dxfId="79" priority="15" operator="lessThan">
      <formula>0</formula>
    </cfRule>
  </conditionalFormatting>
  <conditionalFormatting sqref="F260:F271 D260:D271">
    <cfRule type="cellIs" dxfId="78" priority="14" stopIfTrue="1" operator="equal">
      <formula>0</formula>
    </cfRule>
  </conditionalFormatting>
  <conditionalFormatting sqref="F260:F271">
    <cfRule type="cellIs" dxfId="77" priority="12" operator="lessThan">
      <formula>0</formula>
    </cfRule>
    <cfRule type="containsText" dxfId="76" priority="13" operator="containsText" text="      &lt; 0 POPRAW!">
      <formula>NOT(ISERROR(SEARCH("      &lt; 0 POPRAW!",F260)))</formula>
    </cfRule>
  </conditionalFormatting>
  <conditionalFormatting sqref="F275:F283 D275:D283">
    <cfRule type="cellIs" dxfId="75" priority="11" stopIfTrue="1" operator="equal">
      <formula>0</formula>
    </cfRule>
  </conditionalFormatting>
  <conditionalFormatting sqref="F275:F283">
    <cfRule type="cellIs" dxfId="74" priority="9" operator="lessThan">
      <formula>0</formula>
    </cfRule>
    <cfRule type="containsText" dxfId="73" priority="10" operator="containsText" text="      &lt; 0 POPRAW!">
      <formula>NOT(ISERROR(SEARCH("      &lt; 0 POPRAW!",F275)))</formula>
    </cfRule>
  </conditionalFormatting>
  <conditionalFormatting sqref="F288:F295 D288:D295">
    <cfRule type="cellIs" dxfId="72" priority="8" stopIfTrue="1" operator="equal">
      <formula>0</formula>
    </cfRule>
  </conditionalFormatting>
  <conditionalFormatting sqref="F288:F295">
    <cfRule type="cellIs" dxfId="71" priority="6" operator="lessThan">
      <formula>0</formula>
    </cfRule>
    <cfRule type="containsText" dxfId="70" priority="7" operator="containsText" text="      &lt; 0 POPRAW!">
      <formula>NOT(ISERROR(SEARCH("      &lt; 0 POPRAW!",F288)))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5B4E2-CB34-44B4-9430-2E894C681D89}">
  <dimension ref="A1:I1287"/>
  <sheetViews>
    <sheetView workbookViewId="0">
      <selection sqref="A1:I1"/>
    </sheetView>
  </sheetViews>
  <sheetFormatPr defaultColWidth="9.140625" defaultRowHeight="15" x14ac:dyDescent="0.25"/>
  <cols>
    <col min="1" max="1" width="5.42578125" style="79" customWidth="1"/>
    <col min="2" max="2" width="31.28515625" style="80" customWidth="1"/>
    <col min="3" max="3" width="5.140625" style="79" customWidth="1"/>
    <col min="4" max="4" width="7.85546875" style="81" customWidth="1"/>
    <col min="5" max="5" width="9.85546875" style="82" customWidth="1"/>
    <col min="6" max="6" width="9.85546875" style="81" customWidth="1"/>
    <col min="7" max="7" width="18" style="79" customWidth="1"/>
    <col min="8" max="8" width="30.140625" style="76" hidden="1" customWidth="1"/>
    <col min="9" max="9" width="22.42578125" style="76" hidden="1" customWidth="1"/>
  </cols>
  <sheetData>
    <row r="1" spans="1:9" ht="15.75" customHeight="1" x14ac:dyDescent="0.25">
      <c r="A1" s="110" t="s">
        <v>572</v>
      </c>
      <c r="B1" s="111"/>
      <c r="C1" s="111"/>
      <c r="D1" s="111"/>
      <c r="E1" s="111"/>
      <c r="F1" s="111"/>
      <c r="G1" s="111"/>
      <c r="H1" s="111"/>
      <c r="I1" s="111"/>
    </row>
    <row r="2" spans="1:9" ht="15.75" customHeight="1" thickBot="1" x14ac:dyDescent="0.3">
      <c r="A2" s="112" t="s">
        <v>571</v>
      </c>
      <c r="B2" s="113"/>
      <c r="C2" s="113"/>
      <c r="D2" s="113"/>
      <c r="E2" s="113"/>
      <c r="F2" s="113"/>
      <c r="G2" s="113"/>
      <c r="H2" s="113"/>
      <c r="I2" s="113"/>
    </row>
    <row r="3" spans="1:9" ht="15.75" thickBot="1" x14ac:dyDescent="0.3">
      <c r="A3" s="114" t="s">
        <v>0</v>
      </c>
      <c r="B3" s="115"/>
      <c r="C3" s="115"/>
      <c r="D3" s="115"/>
      <c r="E3" s="115"/>
      <c r="F3" s="115"/>
      <c r="G3" s="116"/>
      <c r="H3" s="114" t="s">
        <v>1</v>
      </c>
      <c r="I3" s="115"/>
    </row>
    <row r="4" spans="1:9" ht="21.75" thickBot="1" x14ac:dyDescent="0.3">
      <c r="A4" s="1" t="s">
        <v>2</v>
      </c>
      <c r="B4" s="2" t="s">
        <v>3</v>
      </c>
      <c r="C4" s="2" t="s">
        <v>4</v>
      </c>
      <c r="D4" s="3" t="s">
        <v>5</v>
      </c>
      <c r="E4" s="4" t="s">
        <v>6</v>
      </c>
      <c r="F4" s="3" t="s">
        <v>7</v>
      </c>
      <c r="G4" s="5" t="s">
        <v>8</v>
      </c>
      <c r="H4" s="6" t="s">
        <v>9</v>
      </c>
      <c r="I4" s="6" t="s">
        <v>10</v>
      </c>
    </row>
    <row r="5" spans="1:9" ht="15.75" thickBot="1" x14ac:dyDescent="0.3">
      <c r="A5" s="7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10">
        <v>7</v>
      </c>
      <c r="H5" s="117"/>
      <c r="I5" s="118"/>
    </row>
    <row r="6" spans="1:9" ht="15.75" thickBot="1" x14ac:dyDescent="0.3">
      <c r="A6" s="92" t="s">
        <v>11</v>
      </c>
      <c r="B6" s="93"/>
      <c r="C6" s="93"/>
      <c r="D6" s="93"/>
      <c r="E6" s="93"/>
      <c r="F6" s="11">
        <v>0</v>
      </c>
      <c r="G6" s="12"/>
      <c r="H6" s="94"/>
      <c r="I6" s="95"/>
    </row>
    <row r="7" spans="1:9" ht="21.75" customHeight="1" x14ac:dyDescent="0.25">
      <c r="A7" s="13" t="s">
        <v>12</v>
      </c>
      <c r="B7" s="96" t="s">
        <v>13</v>
      </c>
      <c r="C7" s="97"/>
      <c r="D7" s="97"/>
      <c r="E7" s="107"/>
      <c r="F7" s="14">
        <v>0</v>
      </c>
      <c r="G7" s="15"/>
      <c r="H7" s="99"/>
      <c r="I7" s="100"/>
    </row>
    <row r="8" spans="1:9" x14ac:dyDescent="0.25">
      <c r="A8" s="16" t="s">
        <v>14</v>
      </c>
      <c r="B8" s="17" t="s">
        <v>15</v>
      </c>
      <c r="C8" s="18" t="s">
        <v>16</v>
      </c>
      <c r="D8" s="19">
        <v>1</v>
      </c>
      <c r="E8" s="20"/>
      <c r="F8" s="21"/>
      <c r="G8" s="22"/>
      <c r="H8" s="23" t="s">
        <v>17</v>
      </c>
      <c r="I8" s="24" t="s">
        <v>17</v>
      </c>
    </row>
    <row r="9" spans="1:9" x14ac:dyDescent="0.25">
      <c r="A9" s="16" t="s">
        <v>18</v>
      </c>
      <c r="B9" s="17" t="s">
        <v>19</v>
      </c>
      <c r="C9" s="18" t="s">
        <v>16</v>
      </c>
      <c r="D9" s="19">
        <v>1</v>
      </c>
      <c r="E9" s="25"/>
      <c r="F9" s="21"/>
      <c r="G9" s="26"/>
      <c r="H9" s="23"/>
      <c r="I9" s="24"/>
    </row>
    <row r="10" spans="1:9" x14ac:dyDescent="0.25">
      <c r="A10" s="16" t="s">
        <v>20</v>
      </c>
      <c r="B10" s="17" t="s">
        <v>21</v>
      </c>
      <c r="C10" s="18" t="s">
        <v>16</v>
      </c>
      <c r="D10" s="19">
        <v>1</v>
      </c>
      <c r="E10" s="25"/>
      <c r="F10" s="21"/>
      <c r="G10" s="26"/>
      <c r="H10" s="23"/>
      <c r="I10" s="24"/>
    </row>
    <row r="11" spans="1:9" x14ac:dyDescent="0.25">
      <c r="A11" s="16" t="s">
        <v>22</v>
      </c>
      <c r="B11" s="17" t="s">
        <v>23</v>
      </c>
      <c r="C11" s="18" t="s">
        <v>16</v>
      </c>
      <c r="D11" s="19">
        <v>1</v>
      </c>
      <c r="E11" s="25"/>
      <c r="F11" s="21"/>
      <c r="G11" s="22"/>
      <c r="H11" s="23"/>
      <c r="I11" s="24"/>
    </row>
    <row r="12" spans="1:9" x14ac:dyDescent="0.25">
      <c r="A12" s="16" t="s">
        <v>24</v>
      </c>
      <c r="B12" s="17" t="s">
        <v>25</v>
      </c>
      <c r="C12" s="18" t="s">
        <v>26</v>
      </c>
      <c r="D12" s="19">
        <v>1</v>
      </c>
      <c r="E12" s="25"/>
      <c r="F12" s="21"/>
      <c r="G12" s="22"/>
      <c r="H12" s="23"/>
      <c r="I12" s="24"/>
    </row>
    <row r="13" spans="1:9" x14ac:dyDescent="0.25">
      <c r="A13" s="16" t="s">
        <v>27</v>
      </c>
      <c r="B13" s="17" t="s">
        <v>28</v>
      </c>
      <c r="C13" s="18" t="s">
        <v>26</v>
      </c>
      <c r="D13" s="19">
        <v>1</v>
      </c>
      <c r="E13" s="25"/>
      <c r="F13" s="21"/>
      <c r="G13" s="22"/>
      <c r="H13" s="23"/>
      <c r="I13" s="24"/>
    </row>
    <row r="14" spans="1:9" x14ac:dyDescent="0.25">
      <c r="A14" s="16" t="s">
        <v>29</v>
      </c>
      <c r="B14" s="17" t="s">
        <v>30</v>
      </c>
      <c r="C14" s="18" t="s">
        <v>26</v>
      </c>
      <c r="D14" s="19">
        <v>1</v>
      </c>
      <c r="E14" s="25"/>
      <c r="F14" s="21"/>
      <c r="G14" s="22"/>
      <c r="H14" s="23"/>
      <c r="I14" s="24"/>
    </row>
    <row r="15" spans="1:9" ht="21" x14ac:dyDescent="0.25">
      <c r="A15" s="16" t="s">
        <v>31</v>
      </c>
      <c r="B15" s="17" t="s">
        <v>32</v>
      </c>
      <c r="C15" s="18" t="s">
        <v>26</v>
      </c>
      <c r="D15" s="19">
        <v>1</v>
      </c>
      <c r="E15" s="25"/>
      <c r="F15" s="21"/>
      <c r="G15" s="22"/>
      <c r="H15" s="23"/>
      <c r="I15" s="24"/>
    </row>
    <row r="16" spans="1:9" x14ac:dyDescent="0.25">
      <c r="A16" s="16" t="s">
        <v>33</v>
      </c>
      <c r="B16" s="17" t="s">
        <v>34</v>
      </c>
      <c r="C16" s="18" t="s">
        <v>26</v>
      </c>
      <c r="D16" s="19">
        <v>1</v>
      </c>
      <c r="E16" s="25"/>
      <c r="F16" s="21"/>
      <c r="G16" s="22"/>
      <c r="H16" s="23"/>
      <c r="I16" s="24"/>
    </row>
    <row r="17" spans="1:9" x14ac:dyDescent="0.25">
      <c r="A17" s="16" t="s">
        <v>35</v>
      </c>
      <c r="B17" s="17" t="s">
        <v>36</v>
      </c>
      <c r="C17" s="18" t="s">
        <v>26</v>
      </c>
      <c r="D17" s="19">
        <v>1</v>
      </c>
      <c r="E17" s="25"/>
      <c r="F17" s="21"/>
      <c r="G17" s="22"/>
      <c r="H17" s="23"/>
      <c r="I17" s="24"/>
    </row>
    <row r="18" spans="1:9" ht="21" x14ac:dyDescent="0.25">
      <c r="A18" s="16" t="s">
        <v>37</v>
      </c>
      <c r="B18" s="17" t="s">
        <v>38</v>
      </c>
      <c r="C18" s="18" t="s">
        <v>26</v>
      </c>
      <c r="D18" s="19">
        <v>1</v>
      </c>
      <c r="E18" s="25"/>
      <c r="F18" s="21"/>
      <c r="G18" s="22"/>
      <c r="H18" s="23" t="s">
        <v>17</v>
      </c>
      <c r="I18" s="24" t="s">
        <v>17</v>
      </c>
    </row>
    <row r="19" spans="1:9" ht="21" x14ac:dyDescent="0.25">
      <c r="A19" s="16" t="s">
        <v>39</v>
      </c>
      <c r="B19" s="17" t="s">
        <v>40</v>
      </c>
      <c r="C19" s="18" t="s">
        <v>26</v>
      </c>
      <c r="D19" s="19">
        <v>1</v>
      </c>
      <c r="E19" s="25"/>
      <c r="F19" s="21"/>
      <c r="G19" s="22"/>
      <c r="H19" s="23"/>
      <c r="I19" s="24"/>
    </row>
    <row r="20" spans="1:9" x14ac:dyDescent="0.25">
      <c r="A20" s="16" t="s">
        <v>41</v>
      </c>
      <c r="B20" s="17" t="s">
        <v>42</v>
      </c>
      <c r="C20" s="18" t="s">
        <v>26</v>
      </c>
      <c r="D20" s="19">
        <v>1</v>
      </c>
      <c r="E20" s="25"/>
      <c r="F20" s="21"/>
      <c r="G20" s="22"/>
      <c r="H20" s="23"/>
      <c r="I20" s="24"/>
    </row>
    <row r="21" spans="1:9" x14ac:dyDescent="0.25">
      <c r="A21" s="16" t="s">
        <v>43</v>
      </c>
      <c r="B21" s="17" t="s">
        <v>44</v>
      </c>
      <c r="C21" s="18" t="s">
        <v>16</v>
      </c>
      <c r="D21" s="19">
        <v>1</v>
      </c>
      <c r="E21" s="25"/>
      <c r="F21" s="21"/>
      <c r="G21" s="22"/>
      <c r="H21" s="23"/>
      <c r="I21" s="24"/>
    </row>
    <row r="22" spans="1:9" x14ac:dyDescent="0.25">
      <c r="A22" s="16" t="s">
        <v>45</v>
      </c>
      <c r="B22" s="17" t="s">
        <v>46</v>
      </c>
      <c r="C22" s="18" t="s">
        <v>47</v>
      </c>
      <c r="D22" s="19">
        <v>1</v>
      </c>
      <c r="E22" s="25"/>
      <c r="F22" s="21"/>
      <c r="G22" s="22"/>
      <c r="H22" s="23" t="s">
        <v>17</v>
      </c>
      <c r="I22" s="24" t="s">
        <v>17</v>
      </c>
    </row>
    <row r="23" spans="1:9" x14ac:dyDescent="0.25">
      <c r="A23" s="16" t="s">
        <v>48</v>
      </c>
      <c r="B23" s="17" t="s">
        <v>49</v>
      </c>
      <c r="C23" s="18" t="s">
        <v>50</v>
      </c>
      <c r="D23" s="19">
        <v>1</v>
      </c>
      <c r="E23" s="25"/>
      <c r="F23" s="21"/>
      <c r="G23" s="27"/>
      <c r="H23" s="28"/>
      <c r="I23" s="29"/>
    </row>
    <row r="24" spans="1:9" x14ac:dyDescent="0.25">
      <c r="A24" s="16" t="s">
        <v>51</v>
      </c>
      <c r="B24" s="30" t="s">
        <v>52</v>
      </c>
      <c r="C24" s="31"/>
      <c r="D24" s="32"/>
      <c r="E24" s="33"/>
      <c r="F24" s="34"/>
      <c r="G24" s="27"/>
      <c r="H24" s="28"/>
      <c r="I24" s="29"/>
    </row>
    <row r="25" spans="1:9" ht="15.75" thickBot="1" x14ac:dyDescent="0.3">
      <c r="A25" s="101" t="s">
        <v>53</v>
      </c>
      <c r="B25" s="102"/>
      <c r="C25" s="102"/>
      <c r="D25" s="102"/>
      <c r="E25" s="106"/>
      <c r="F25" s="35">
        <f>SUM(F8:F24)</f>
        <v>0</v>
      </c>
      <c r="G25" s="36"/>
      <c r="H25" s="104"/>
      <c r="I25" s="105"/>
    </row>
    <row r="26" spans="1:9" ht="15.75" thickBot="1" x14ac:dyDescent="0.3">
      <c r="A26" s="92" t="s">
        <v>54</v>
      </c>
      <c r="B26" s="93"/>
      <c r="C26" s="93"/>
      <c r="D26" s="93"/>
      <c r="E26" s="93"/>
      <c r="F26" s="11">
        <v>0</v>
      </c>
      <c r="G26" s="12"/>
      <c r="H26" s="94"/>
      <c r="I26" s="95"/>
    </row>
    <row r="27" spans="1:9" ht="21.75" customHeight="1" x14ac:dyDescent="0.25">
      <c r="A27" s="13" t="s">
        <v>55</v>
      </c>
      <c r="B27" s="96" t="s">
        <v>56</v>
      </c>
      <c r="C27" s="97"/>
      <c r="D27" s="97"/>
      <c r="E27" s="107"/>
      <c r="F27" s="14">
        <v>0</v>
      </c>
      <c r="G27" s="15"/>
      <c r="H27" s="99"/>
      <c r="I27" s="100"/>
    </row>
    <row r="28" spans="1:9" ht="31.5" x14ac:dyDescent="0.25">
      <c r="A28" s="16" t="s">
        <v>57</v>
      </c>
      <c r="B28" s="17" t="s">
        <v>58</v>
      </c>
      <c r="C28" s="18" t="s">
        <v>59</v>
      </c>
      <c r="D28" s="19">
        <v>1</v>
      </c>
      <c r="E28" s="20"/>
      <c r="F28" s="21"/>
      <c r="G28" s="22"/>
      <c r="H28" s="23" t="s">
        <v>17</v>
      </c>
      <c r="I28" s="24" t="s">
        <v>17</v>
      </c>
    </row>
    <row r="29" spans="1:9" x14ac:dyDescent="0.25">
      <c r="A29" s="16" t="s">
        <v>60</v>
      </c>
      <c r="B29" s="17" t="s">
        <v>61</v>
      </c>
      <c r="C29" s="18" t="s">
        <v>59</v>
      </c>
      <c r="D29" s="19">
        <v>1</v>
      </c>
      <c r="E29" s="25"/>
      <c r="F29" s="21"/>
      <c r="G29" s="22"/>
      <c r="H29" s="23"/>
      <c r="I29" s="24"/>
    </row>
    <row r="30" spans="1:9" ht="21" x14ac:dyDescent="0.25">
      <c r="A30" s="16" t="s">
        <v>62</v>
      </c>
      <c r="B30" s="17" t="s">
        <v>63</v>
      </c>
      <c r="C30" s="18" t="s">
        <v>59</v>
      </c>
      <c r="D30" s="19">
        <v>1</v>
      </c>
      <c r="E30" s="25"/>
      <c r="F30" s="21"/>
      <c r="G30" s="22"/>
      <c r="H30" s="23"/>
      <c r="I30" s="24"/>
    </row>
    <row r="31" spans="1:9" ht="21" x14ac:dyDescent="0.25">
      <c r="A31" s="16" t="s">
        <v>64</v>
      </c>
      <c r="B31" s="17" t="s">
        <v>65</v>
      </c>
      <c r="C31" s="18" t="s">
        <v>59</v>
      </c>
      <c r="D31" s="19">
        <v>1</v>
      </c>
      <c r="E31" s="25"/>
      <c r="F31" s="21"/>
      <c r="G31" s="22"/>
      <c r="H31" s="23"/>
      <c r="I31" s="24"/>
    </row>
    <row r="32" spans="1:9" x14ac:dyDescent="0.25">
      <c r="A32" s="16" t="s">
        <v>66</v>
      </c>
      <c r="B32" s="17" t="s">
        <v>67</v>
      </c>
      <c r="C32" s="18" t="s">
        <v>59</v>
      </c>
      <c r="D32" s="19">
        <v>1</v>
      </c>
      <c r="E32" s="25"/>
      <c r="F32" s="21"/>
      <c r="G32" s="22"/>
      <c r="H32" s="23" t="s">
        <v>17</v>
      </c>
      <c r="I32" s="24" t="s">
        <v>17</v>
      </c>
    </row>
    <row r="33" spans="1:9" ht="21" x14ac:dyDescent="0.25">
      <c r="A33" s="16" t="s">
        <v>68</v>
      </c>
      <c r="B33" s="17" t="s">
        <v>69</v>
      </c>
      <c r="C33" s="18" t="s">
        <v>16</v>
      </c>
      <c r="D33" s="19">
        <v>1</v>
      </c>
      <c r="E33" s="25"/>
      <c r="F33" s="21"/>
      <c r="G33" s="22"/>
      <c r="H33" s="23" t="s">
        <v>17</v>
      </c>
      <c r="I33" s="24" t="s">
        <v>17</v>
      </c>
    </row>
    <row r="34" spans="1:9" x14ac:dyDescent="0.25">
      <c r="A34" s="16" t="s">
        <v>70</v>
      </c>
      <c r="B34" s="17" t="s">
        <v>71</v>
      </c>
      <c r="C34" s="18" t="s">
        <v>16</v>
      </c>
      <c r="D34" s="19">
        <v>1</v>
      </c>
      <c r="E34" s="25"/>
      <c r="F34" s="21"/>
      <c r="G34" s="22"/>
      <c r="H34" s="23" t="s">
        <v>17</v>
      </c>
      <c r="I34" s="24" t="s">
        <v>17</v>
      </c>
    </row>
    <row r="35" spans="1:9" x14ac:dyDescent="0.25">
      <c r="A35" s="16" t="s">
        <v>72</v>
      </c>
      <c r="B35" s="17" t="s">
        <v>73</v>
      </c>
      <c r="C35" s="18" t="s">
        <v>16</v>
      </c>
      <c r="D35" s="19">
        <v>1</v>
      </c>
      <c r="E35" s="25"/>
      <c r="F35" s="21"/>
      <c r="G35" s="22"/>
      <c r="H35" s="23"/>
      <c r="I35" s="24"/>
    </row>
    <row r="36" spans="1:9" x14ac:dyDescent="0.25">
      <c r="A36" s="16" t="s">
        <v>74</v>
      </c>
      <c r="B36" s="17" t="s">
        <v>75</v>
      </c>
      <c r="C36" s="18" t="s">
        <v>16</v>
      </c>
      <c r="D36" s="19">
        <v>1</v>
      </c>
      <c r="E36" s="25"/>
      <c r="F36" s="21"/>
      <c r="G36" s="22"/>
      <c r="H36" s="23"/>
      <c r="I36" s="24"/>
    </row>
    <row r="37" spans="1:9" x14ac:dyDescent="0.25">
      <c r="A37" s="16" t="s">
        <v>76</v>
      </c>
      <c r="B37" s="17" t="s">
        <v>77</v>
      </c>
      <c r="C37" s="18" t="s">
        <v>16</v>
      </c>
      <c r="D37" s="19">
        <v>1</v>
      </c>
      <c r="E37" s="25"/>
      <c r="F37" s="21"/>
      <c r="G37" s="22"/>
      <c r="H37" s="23"/>
      <c r="I37" s="24"/>
    </row>
    <row r="38" spans="1:9" x14ac:dyDescent="0.25">
      <c r="A38" s="16" t="s">
        <v>78</v>
      </c>
      <c r="B38" s="17" t="s">
        <v>79</v>
      </c>
      <c r="C38" s="18" t="s">
        <v>16</v>
      </c>
      <c r="D38" s="19">
        <v>1</v>
      </c>
      <c r="E38" s="25"/>
      <c r="F38" s="21"/>
      <c r="G38" s="22"/>
      <c r="H38" s="23"/>
      <c r="I38" s="24"/>
    </row>
    <row r="39" spans="1:9" ht="21" x14ac:dyDescent="0.25">
      <c r="A39" s="16" t="s">
        <v>80</v>
      </c>
      <c r="B39" s="17" t="s">
        <v>81</v>
      </c>
      <c r="C39" s="18" t="s">
        <v>59</v>
      </c>
      <c r="D39" s="19">
        <v>1</v>
      </c>
      <c r="E39" s="25"/>
      <c r="F39" s="21"/>
      <c r="G39" s="22"/>
      <c r="H39" s="23"/>
      <c r="I39" s="24"/>
    </row>
    <row r="40" spans="1:9" ht="21" x14ac:dyDescent="0.25">
      <c r="A40" s="16" t="s">
        <v>82</v>
      </c>
      <c r="B40" s="17" t="s">
        <v>83</v>
      </c>
      <c r="C40" s="18" t="s">
        <v>84</v>
      </c>
      <c r="D40" s="19">
        <v>1</v>
      </c>
      <c r="E40" s="25"/>
      <c r="F40" s="21"/>
      <c r="G40" s="22"/>
      <c r="H40" s="23" t="s">
        <v>17</v>
      </c>
      <c r="I40" s="24" t="s">
        <v>17</v>
      </c>
    </row>
    <row r="41" spans="1:9" x14ac:dyDescent="0.25">
      <c r="A41" s="16" t="s">
        <v>85</v>
      </c>
      <c r="B41" s="17" t="s">
        <v>86</v>
      </c>
      <c r="C41" s="18" t="s">
        <v>59</v>
      </c>
      <c r="D41" s="19">
        <v>1</v>
      </c>
      <c r="E41" s="25"/>
      <c r="F41" s="21"/>
      <c r="G41" s="22"/>
      <c r="H41" s="23" t="s">
        <v>17</v>
      </c>
      <c r="I41" s="24" t="s">
        <v>17</v>
      </c>
    </row>
    <row r="42" spans="1:9" x14ac:dyDescent="0.25">
      <c r="A42" s="16" t="s">
        <v>87</v>
      </c>
      <c r="B42" s="17" t="s">
        <v>88</v>
      </c>
      <c r="C42" s="18" t="s">
        <v>59</v>
      </c>
      <c r="D42" s="19">
        <v>1</v>
      </c>
      <c r="E42" s="25"/>
      <c r="F42" s="21"/>
      <c r="G42" s="22"/>
      <c r="H42" s="23"/>
      <c r="I42" s="24"/>
    </row>
    <row r="43" spans="1:9" ht="21" x14ac:dyDescent="0.25">
      <c r="A43" s="16" t="s">
        <v>89</v>
      </c>
      <c r="B43" s="17" t="s">
        <v>90</v>
      </c>
      <c r="C43" s="18" t="s">
        <v>59</v>
      </c>
      <c r="D43" s="19">
        <v>1</v>
      </c>
      <c r="E43" s="25"/>
      <c r="F43" s="21"/>
      <c r="G43" s="22"/>
      <c r="H43" s="23" t="s">
        <v>17</v>
      </c>
      <c r="I43" s="24" t="s">
        <v>17</v>
      </c>
    </row>
    <row r="44" spans="1:9" x14ac:dyDescent="0.25">
      <c r="A44" s="16" t="s">
        <v>91</v>
      </c>
      <c r="B44" s="17" t="s">
        <v>92</v>
      </c>
      <c r="C44" s="18" t="s">
        <v>59</v>
      </c>
      <c r="D44" s="19">
        <v>1</v>
      </c>
      <c r="E44" s="25"/>
      <c r="F44" s="21"/>
      <c r="G44" s="37"/>
      <c r="H44" s="23" t="s">
        <v>17</v>
      </c>
      <c r="I44" s="24" t="s">
        <v>17</v>
      </c>
    </row>
    <row r="45" spans="1:9" ht="21" x14ac:dyDescent="0.25">
      <c r="A45" s="16" t="s">
        <v>93</v>
      </c>
      <c r="B45" s="17" t="s">
        <v>94</v>
      </c>
      <c r="C45" s="18" t="s">
        <v>59</v>
      </c>
      <c r="D45" s="19">
        <v>1</v>
      </c>
      <c r="E45" s="25"/>
      <c r="F45" s="21"/>
      <c r="G45" s="22"/>
      <c r="H45" s="23" t="s">
        <v>17</v>
      </c>
      <c r="I45" s="24" t="s">
        <v>17</v>
      </c>
    </row>
    <row r="46" spans="1:9" x14ac:dyDescent="0.25">
      <c r="A46" s="16" t="s">
        <v>95</v>
      </c>
      <c r="B46" s="17" t="s">
        <v>96</v>
      </c>
      <c r="C46" s="18" t="s">
        <v>59</v>
      </c>
      <c r="D46" s="19">
        <v>1</v>
      </c>
      <c r="E46" s="17"/>
      <c r="F46" s="21"/>
      <c r="G46" s="17"/>
      <c r="H46" s="17"/>
      <c r="I46" s="17"/>
    </row>
    <row r="47" spans="1:9" x14ac:dyDescent="0.25">
      <c r="A47" s="16" t="s">
        <v>97</v>
      </c>
      <c r="B47" s="17" t="s">
        <v>98</v>
      </c>
      <c r="C47" s="18" t="s">
        <v>59</v>
      </c>
      <c r="D47" s="19">
        <v>1</v>
      </c>
      <c r="E47" s="17"/>
      <c r="F47" s="21"/>
      <c r="G47" s="17"/>
      <c r="H47" s="17"/>
      <c r="I47" s="17"/>
    </row>
    <row r="48" spans="1:9" ht="18.95" customHeight="1" x14ac:dyDescent="0.25">
      <c r="A48" s="16" t="s">
        <v>99</v>
      </c>
      <c r="B48" s="17" t="s">
        <v>100</v>
      </c>
      <c r="C48" s="18" t="s">
        <v>16</v>
      </c>
      <c r="D48" s="19">
        <v>1</v>
      </c>
      <c r="E48" s="17"/>
      <c r="F48" s="21"/>
      <c r="G48" s="17"/>
      <c r="H48" s="17"/>
      <c r="I48" s="17"/>
    </row>
    <row r="49" spans="1:9" ht="18.95" customHeight="1" x14ac:dyDescent="0.25">
      <c r="A49" s="16" t="s">
        <v>101</v>
      </c>
      <c r="B49" s="17" t="s">
        <v>102</v>
      </c>
      <c r="C49" s="18" t="s">
        <v>26</v>
      </c>
      <c r="D49" s="19">
        <v>1</v>
      </c>
      <c r="E49" s="17"/>
      <c r="F49" s="21"/>
      <c r="G49" s="17"/>
      <c r="H49" s="17"/>
      <c r="I49" s="17"/>
    </row>
    <row r="50" spans="1:9" ht="18.95" customHeight="1" x14ac:dyDescent="0.25">
      <c r="A50" s="16" t="s">
        <v>103</v>
      </c>
      <c r="B50" s="17" t="s">
        <v>104</v>
      </c>
      <c r="C50" s="18" t="s">
        <v>26</v>
      </c>
      <c r="D50" s="19">
        <v>1</v>
      </c>
      <c r="E50" s="17"/>
      <c r="F50" s="21"/>
      <c r="G50" s="17"/>
      <c r="H50" s="17"/>
      <c r="I50" s="17"/>
    </row>
    <row r="51" spans="1:9" ht="21" x14ac:dyDescent="0.25">
      <c r="A51" s="16" t="s">
        <v>105</v>
      </c>
      <c r="B51" s="17" t="s">
        <v>106</v>
      </c>
      <c r="C51" s="18" t="s">
        <v>16</v>
      </c>
      <c r="D51" s="19">
        <v>1</v>
      </c>
      <c r="E51" s="17"/>
      <c r="F51" s="21"/>
      <c r="G51" s="17"/>
      <c r="H51" s="17"/>
      <c r="I51" s="17"/>
    </row>
    <row r="52" spans="1:9" ht="18.95" customHeight="1" x14ac:dyDescent="0.25">
      <c r="A52" s="16" t="s">
        <v>107</v>
      </c>
      <c r="B52" s="17" t="s">
        <v>52</v>
      </c>
      <c r="C52" s="18"/>
      <c r="D52" s="17"/>
      <c r="E52" s="17"/>
      <c r="F52" s="17"/>
      <c r="G52" s="17"/>
      <c r="H52" s="17"/>
      <c r="I52" s="17"/>
    </row>
    <row r="53" spans="1:9" ht="15.75" thickBot="1" x14ac:dyDescent="0.3">
      <c r="A53" s="101" t="s">
        <v>108</v>
      </c>
      <c r="B53" s="102"/>
      <c r="C53" s="102"/>
      <c r="D53" s="102"/>
      <c r="E53" s="106"/>
      <c r="F53" s="35">
        <f>SUM(F28:F52)</f>
        <v>0</v>
      </c>
      <c r="G53" s="36"/>
      <c r="H53" s="104"/>
      <c r="I53" s="105"/>
    </row>
    <row r="54" spans="1:9" ht="15.75" thickBot="1" x14ac:dyDescent="0.3">
      <c r="A54" s="87" t="s">
        <v>109</v>
      </c>
      <c r="B54" s="88"/>
      <c r="C54" s="88"/>
      <c r="D54" s="88"/>
      <c r="E54" s="109"/>
      <c r="F54" s="38">
        <f ca="1">SUMIF(A28:E53,"*razem:",F53)</f>
        <v>0</v>
      </c>
      <c r="G54" s="39"/>
      <c r="H54" s="90"/>
      <c r="I54" s="91"/>
    </row>
    <row r="55" spans="1:9" ht="15.75" thickBot="1" x14ac:dyDescent="0.3">
      <c r="A55" s="92" t="s">
        <v>110</v>
      </c>
      <c r="B55" s="93"/>
      <c r="C55" s="93"/>
      <c r="D55" s="93"/>
      <c r="E55" s="108"/>
      <c r="F55" s="40">
        <v>219129.75</v>
      </c>
      <c r="G55" s="12"/>
      <c r="H55" s="94"/>
      <c r="I55" s="95"/>
    </row>
    <row r="56" spans="1:9" ht="21.75" customHeight="1" x14ac:dyDescent="0.25">
      <c r="A56" s="13" t="s">
        <v>111</v>
      </c>
      <c r="B56" s="96" t="s">
        <v>112</v>
      </c>
      <c r="C56" s="97"/>
      <c r="D56" s="97"/>
      <c r="E56" s="107"/>
      <c r="F56" s="14">
        <v>26908.25</v>
      </c>
      <c r="G56" s="15"/>
      <c r="H56" s="99"/>
      <c r="I56" s="100"/>
    </row>
    <row r="57" spans="1:9" ht="31.5" x14ac:dyDescent="0.25">
      <c r="A57" s="16" t="s">
        <v>113</v>
      </c>
      <c r="B57" s="17" t="s">
        <v>114</v>
      </c>
      <c r="C57" s="18" t="s">
        <v>59</v>
      </c>
      <c r="D57" s="41">
        <v>1</v>
      </c>
      <c r="E57" s="20"/>
      <c r="F57" s="21"/>
      <c r="G57" s="42"/>
      <c r="H57" s="23" t="s">
        <v>115</v>
      </c>
      <c r="I57" s="24" t="s">
        <v>116</v>
      </c>
    </row>
    <row r="58" spans="1:9" ht="31.5" x14ac:dyDescent="0.25">
      <c r="A58" s="16" t="s">
        <v>117</v>
      </c>
      <c r="B58" s="17" t="s">
        <v>118</v>
      </c>
      <c r="C58" s="18" t="s">
        <v>59</v>
      </c>
      <c r="D58" s="41">
        <v>1</v>
      </c>
      <c r="E58" s="25"/>
      <c r="F58" s="21"/>
      <c r="G58" s="42"/>
      <c r="H58" s="23" t="s">
        <v>115</v>
      </c>
      <c r="I58" s="24" t="s">
        <v>116</v>
      </c>
    </row>
    <row r="59" spans="1:9" ht="31.5" x14ac:dyDescent="0.25">
      <c r="A59" s="16" t="s">
        <v>119</v>
      </c>
      <c r="B59" s="17" t="s">
        <v>120</v>
      </c>
      <c r="C59" s="18" t="s">
        <v>59</v>
      </c>
      <c r="D59" s="41">
        <v>1</v>
      </c>
      <c r="E59" s="25"/>
      <c r="F59" s="21"/>
      <c r="G59" s="42"/>
      <c r="H59" s="23" t="s">
        <v>115</v>
      </c>
      <c r="I59" s="24" t="s">
        <v>116</v>
      </c>
    </row>
    <row r="60" spans="1:9" ht="31.5" x14ac:dyDescent="0.25">
      <c r="A60" s="16" t="s">
        <v>121</v>
      </c>
      <c r="B60" s="17" t="s">
        <v>122</v>
      </c>
      <c r="C60" s="18" t="s">
        <v>59</v>
      </c>
      <c r="D60" s="41">
        <v>1</v>
      </c>
      <c r="E60" s="25"/>
      <c r="F60" s="21"/>
      <c r="G60" s="42"/>
      <c r="H60" s="23" t="s">
        <v>115</v>
      </c>
      <c r="I60" s="24" t="s">
        <v>116</v>
      </c>
    </row>
    <row r="61" spans="1:9" ht="31.5" x14ac:dyDescent="0.25">
      <c r="A61" s="16" t="s">
        <v>123</v>
      </c>
      <c r="B61" s="17" t="s">
        <v>124</v>
      </c>
      <c r="C61" s="18" t="s">
        <v>59</v>
      </c>
      <c r="D61" s="41">
        <v>1</v>
      </c>
      <c r="E61" s="25"/>
      <c r="F61" s="21"/>
      <c r="G61" s="42"/>
      <c r="H61" s="23" t="s">
        <v>115</v>
      </c>
      <c r="I61" s="24" t="s">
        <v>116</v>
      </c>
    </row>
    <row r="62" spans="1:9" ht="31.5" x14ac:dyDescent="0.25">
      <c r="A62" s="16" t="s">
        <v>125</v>
      </c>
      <c r="B62" s="17" t="s">
        <v>126</v>
      </c>
      <c r="C62" s="18" t="s">
        <v>59</v>
      </c>
      <c r="D62" s="41">
        <v>1</v>
      </c>
      <c r="E62" s="25"/>
      <c r="F62" s="21"/>
      <c r="G62" s="42"/>
      <c r="H62" s="23" t="s">
        <v>115</v>
      </c>
      <c r="I62" s="24" t="s">
        <v>116</v>
      </c>
    </row>
    <row r="63" spans="1:9" ht="31.5" x14ac:dyDescent="0.25">
      <c r="A63" s="16" t="s">
        <v>127</v>
      </c>
      <c r="B63" s="17" t="s">
        <v>128</v>
      </c>
      <c r="C63" s="18" t="s">
        <v>59</v>
      </c>
      <c r="D63" s="41">
        <v>1</v>
      </c>
      <c r="E63" s="25"/>
      <c r="F63" s="21"/>
      <c r="G63" s="42"/>
      <c r="H63" s="23" t="s">
        <v>115</v>
      </c>
      <c r="I63" s="24" t="s">
        <v>116</v>
      </c>
    </row>
    <row r="64" spans="1:9" ht="42" x14ac:dyDescent="0.25">
      <c r="A64" s="16" t="s">
        <v>129</v>
      </c>
      <c r="B64" s="17" t="s">
        <v>130</v>
      </c>
      <c r="C64" s="18" t="s">
        <v>59</v>
      </c>
      <c r="D64" s="41">
        <v>1</v>
      </c>
      <c r="E64" s="25"/>
      <c r="F64" s="21"/>
      <c r="G64" s="42"/>
      <c r="H64" s="23" t="s">
        <v>115</v>
      </c>
      <c r="I64" s="24" t="s">
        <v>116</v>
      </c>
    </row>
    <row r="65" spans="1:9" ht="42" x14ac:dyDescent="0.25">
      <c r="A65" s="16" t="s">
        <v>131</v>
      </c>
      <c r="B65" s="17" t="s">
        <v>132</v>
      </c>
      <c r="C65" s="18" t="s">
        <v>59</v>
      </c>
      <c r="D65" s="41">
        <v>1</v>
      </c>
      <c r="E65" s="25"/>
      <c r="F65" s="21"/>
      <c r="G65" s="42"/>
      <c r="H65" s="23" t="s">
        <v>115</v>
      </c>
      <c r="I65" s="24" t="s">
        <v>116</v>
      </c>
    </row>
    <row r="66" spans="1:9" ht="42" x14ac:dyDescent="0.25">
      <c r="A66" s="16" t="s">
        <v>133</v>
      </c>
      <c r="B66" s="17" t="s">
        <v>134</v>
      </c>
      <c r="C66" s="18" t="s">
        <v>59</v>
      </c>
      <c r="D66" s="41">
        <v>1</v>
      </c>
      <c r="E66" s="25"/>
      <c r="F66" s="21"/>
      <c r="G66" s="42"/>
      <c r="H66" s="23" t="s">
        <v>115</v>
      </c>
      <c r="I66" s="24" t="s">
        <v>116</v>
      </c>
    </row>
    <row r="67" spans="1:9" ht="42" x14ac:dyDescent="0.25">
      <c r="A67" s="16" t="s">
        <v>135</v>
      </c>
      <c r="B67" s="17" t="s">
        <v>136</v>
      </c>
      <c r="C67" s="18" t="s">
        <v>59</v>
      </c>
      <c r="D67" s="41">
        <v>1</v>
      </c>
      <c r="E67" s="25"/>
      <c r="F67" s="21"/>
      <c r="G67" s="42"/>
      <c r="H67" s="23" t="s">
        <v>115</v>
      </c>
      <c r="I67" s="24" t="s">
        <v>116</v>
      </c>
    </row>
    <row r="68" spans="1:9" ht="42" x14ac:dyDescent="0.25">
      <c r="A68" s="16" t="s">
        <v>137</v>
      </c>
      <c r="B68" s="17" t="s">
        <v>138</v>
      </c>
      <c r="C68" s="18" t="s">
        <v>59</v>
      </c>
      <c r="D68" s="41">
        <v>1</v>
      </c>
      <c r="E68" s="25"/>
      <c r="F68" s="21"/>
      <c r="G68" s="42"/>
      <c r="H68" s="23" t="s">
        <v>115</v>
      </c>
      <c r="I68" s="24" t="s">
        <v>116</v>
      </c>
    </row>
    <row r="69" spans="1:9" ht="21" x14ac:dyDescent="0.25">
      <c r="A69" s="16" t="s">
        <v>139</v>
      </c>
      <c r="B69" s="17" t="s">
        <v>140</v>
      </c>
      <c r="C69" s="18" t="s">
        <v>59</v>
      </c>
      <c r="D69" s="41">
        <v>1</v>
      </c>
      <c r="E69" s="25"/>
      <c r="F69" s="21"/>
      <c r="G69" s="42"/>
      <c r="H69" s="23"/>
      <c r="I69" s="24"/>
    </row>
    <row r="70" spans="1:9" ht="21" customHeight="1" x14ac:dyDescent="0.25">
      <c r="A70" s="16" t="s">
        <v>141</v>
      </c>
      <c r="B70" s="17" t="s">
        <v>142</v>
      </c>
      <c r="C70" s="18" t="s">
        <v>59</v>
      </c>
      <c r="D70" s="41">
        <v>1</v>
      </c>
      <c r="E70" s="25"/>
      <c r="F70" s="21"/>
      <c r="G70" s="43"/>
      <c r="H70" s="23" t="s">
        <v>115</v>
      </c>
      <c r="I70" s="24" t="s">
        <v>116</v>
      </c>
    </row>
    <row r="71" spans="1:9" ht="21" customHeight="1" x14ac:dyDescent="0.25">
      <c r="A71" s="16" t="s">
        <v>143</v>
      </c>
      <c r="B71" s="17" t="s">
        <v>144</v>
      </c>
      <c r="C71" s="18" t="s">
        <v>59</v>
      </c>
      <c r="D71" s="41">
        <v>1</v>
      </c>
      <c r="E71" s="25"/>
      <c r="F71" s="21"/>
      <c r="G71" s="43"/>
      <c r="H71" s="23" t="s">
        <v>115</v>
      </c>
      <c r="I71" s="24" t="s">
        <v>116</v>
      </c>
    </row>
    <row r="72" spans="1:9" ht="21" customHeight="1" x14ac:dyDescent="0.25">
      <c r="A72" s="16" t="s">
        <v>145</v>
      </c>
      <c r="B72" s="17" t="s">
        <v>146</v>
      </c>
      <c r="C72" s="18" t="s">
        <v>59</v>
      </c>
      <c r="D72" s="41">
        <v>1</v>
      </c>
      <c r="E72" s="25"/>
      <c r="F72" s="21"/>
      <c r="G72" s="43"/>
      <c r="H72" s="23" t="s">
        <v>115</v>
      </c>
      <c r="I72" s="24" t="s">
        <v>116</v>
      </c>
    </row>
    <row r="73" spans="1:9" ht="21" customHeight="1" x14ac:dyDescent="0.25">
      <c r="A73" s="16" t="s">
        <v>147</v>
      </c>
      <c r="B73" s="17" t="s">
        <v>148</v>
      </c>
      <c r="C73" s="18" t="s">
        <v>59</v>
      </c>
      <c r="D73" s="41">
        <v>1</v>
      </c>
      <c r="E73" s="25"/>
      <c r="F73" s="21"/>
      <c r="G73" s="43"/>
      <c r="H73" s="23" t="s">
        <v>115</v>
      </c>
      <c r="I73" s="24" t="s">
        <v>116</v>
      </c>
    </row>
    <row r="74" spans="1:9" ht="21" customHeight="1" x14ac:dyDescent="0.25">
      <c r="A74" s="16" t="s">
        <v>149</v>
      </c>
      <c r="B74" s="17" t="s">
        <v>150</v>
      </c>
      <c r="C74" s="18" t="s">
        <v>59</v>
      </c>
      <c r="D74" s="41">
        <v>1</v>
      </c>
      <c r="E74" s="25"/>
      <c r="F74" s="21"/>
      <c r="G74" s="43"/>
      <c r="H74" s="23" t="s">
        <v>115</v>
      </c>
      <c r="I74" s="24" t="s">
        <v>116</v>
      </c>
    </row>
    <row r="75" spans="1:9" ht="21" customHeight="1" x14ac:dyDescent="0.25">
      <c r="A75" s="16" t="s">
        <v>151</v>
      </c>
      <c r="B75" s="17" t="s">
        <v>152</v>
      </c>
      <c r="C75" s="18" t="s">
        <v>59</v>
      </c>
      <c r="D75" s="41">
        <v>1</v>
      </c>
      <c r="E75" s="25"/>
      <c r="F75" s="21"/>
      <c r="G75" s="43"/>
      <c r="H75" s="23" t="s">
        <v>115</v>
      </c>
      <c r="I75" s="24" t="s">
        <v>116</v>
      </c>
    </row>
    <row r="76" spans="1:9" ht="21" customHeight="1" x14ac:dyDescent="0.25">
      <c r="A76" s="16" t="s">
        <v>153</v>
      </c>
      <c r="B76" s="17" t="s">
        <v>154</v>
      </c>
      <c r="C76" s="18" t="s">
        <v>84</v>
      </c>
      <c r="D76" s="41">
        <v>1</v>
      </c>
      <c r="E76" s="25"/>
      <c r="F76" s="21"/>
      <c r="G76" s="42"/>
      <c r="H76" s="23" t="s">
        <v>17</v>
      </c>
      <c r="I76" s="24" t="s">
        <v>17</v>
      </c>
    </row>
    <row r="77" spans="1:9" ht="21" customHeight="1" x14ac:dyDescent="0.25">
      <c r="A77" s="16" t="s">
        <v>155</v>
      </c>
      <c r="B77" s="17" t="s">
        <v>156</v>
      </c>
      <c r="C77" s="18" t="s">
        <v>59</v>
      </c>
      <c r="D77" s="41">
        <v>1</v>
      </c>
      <c r="E77" s="25"/>
      <c r="F77" s="21"/>
      <c r="G77" s="42"/>
      <c r="H77" s="23" t="s">
        <v>17</v>
      </c>
      <c r="I77" s="24" t="s">
        <v>17</v>
      </c>
    </row>
    <row r="78" spans="1:9" ht="21" customHeight="1" x14ac:dyDescent="0.25">
      <c r="A78" s="16" t="s">
        <v>157</v>
      </c>
      <c r="B78" s="17" t="s">
        <v>158</v>
      </c>
      <c r="C78" s="18" t="s">
        <v>59</v>
      </c>
      <c r="D78" s="41">
        <v>1</v>
      </c>
      <c r="E78" s="25"/>
      <c r="F78" s="21"/>
      <c r="G78" s="42"/>
      <c r="H78" s="23" t="s">
        <v>17</v>
      </c>
      <c r="I78" s="24" t="s">
        <v>17</v>
      </c>
    </row>
    <row r="79" spans="1:9" ht="21" customHeight="1" x14ac:dyDescent="0.25">
      <c r="A79" s="16" t="s">
        <v>159</v>
      </c>
      <c r="B79" s="17" t="s">
        <v>160</v>
      </c>
      <c r="C79" s="18" t="s">
        <v>59</v>
      </c>
      <c r="D79" s="41">
        <v>1</v>
      </c>
      <c r="E79" s="25"/>
      <c r="F79" s="21"/>
      <c r="G79" s="42"/>
      <c r="H79" s="23" t="s">
        <v>17</v>
      </c>
      <c r="I79" s="24" t="s">
        <v>17</v>
      </c>
    </row>
    <row r="80" spans="1:9" ht="21" customHeight="1" x14ac:dyDescent="0.25">
      <c r="A80" s="16" t="s">
        <v>161</v>
      </c>
      <c r="B80" s="17" t="s">
        <v>162</v>
      </c>
      <c r="C80" s="18" t="s">
        <v>163</v>
      </c>
      <c r="D80" s="41">
        <v>1</v>
      </c>
      <c r="E80" s="25"/>
      <c r="F80" s="21"/>
      <c r="G80" s="42"/>
      <c r="H80" s="23"/>
      <c r="I80" s="24"/>
    </row>
    <row r="81" spans="1:9" ht="21" customHeight="1" x14ac:dyDescent="0.25">
      <c r="A81" s="16" t="s">
        <v>164</v>
      </c>
      <c r="B81" s="17" t="s">
        <v>165</v>
      </c>
      <c r="C81" s="18" t="s">
        <v>59</v>
      </c>
      <c r="D81" s="41">
        <v>1</v>
      </c>
      <c r="E81" s="25"/>
      <c r="F81" s="21"/>
      <c r="G81" s="42"/>
      <c r="H81" s="23" t="s">
        <v>17</v>
      </c>
      <c r="I81" s="24" t="s">
        <v>17</v>
      </c>
    </row>
    <row r="82" spans="1:9" ht="21" customHeight="1" x14ac:dyDescent="0.25">
      <c r="A82" s="16" t="s">
        <v>166</v>
      </c>
      <c r="B82" s="17" t="s">
        <v>167</v>
      </c>
      <c r="C82" s="18" t="s">
        <v>59</v>
      </c>
      <c r="D82" s="41">
        <v>1</v>
      </c>
      <c r="E82" s="45"/>
      <c r="F82" s="21"/>
      <c r="G82" s="42"/>
      <c r="H82" s="23" t="s">
        <v>17</v>
      </c>
      <c r="I82" s="24" t="s">
        <v>17</v>
      </c>
    </row>
    <row r="83" spans="1:9" ht="21" customHeight="1" x14ac:dyDescent="0.25">
      <c r="A83" s="16" t="s">
        <v>168</v>
      </c>
      <c r="B83" s="17" t="s">
        <v>169</v>
      </c>
      <c r="C83" s="18" t="s">
        <v>59</v>
      </c>
      <c r="D83" s="41">
        <v>1</v>
      </c>
      <c r="E83" s="33"/>
      <c r="F83" s="48"/>
      <c r="G83" s="49"/>
      <c r="H83" s="50"/>
      <c r="I83" s="51"/>
    </row>
    <row r="84" spans="1:9" ht="21" customHeight="1" x14ac:dyDescent="0.25">
      <c r="A84" s="16" t="s">
        <v>170</v>
      </c>
      <c r="B84" s="17" t="s">
        <v>171</v>
      </c>
      <c r="C84" s="18" t="s">
        <v>59</v>
      </c>
      <c r="D84" s="41">
        <v>1</v>
      </c>
      <c r="E84" s="33"/>
      <c r="F84" s="48"/>
      <c r="G84" s="49"/>
      <c r="H84" s="50"/>
      <c r="I84" s="51"/>
    </row>
    <row r="85" spans="1:9" ht="18.95" customHeight="1" x14ac:dyDescent="0.25">
      <c r="A85" s="16" t="s">
        <v>172</v>
      </c>
      <c r="B85" s="17" t="s">
        <v>173</v>
      </c>
      <c r="C85" s="18" t="s">
        <v>84</v>
      </c>
      <c r="D85" s="41">
        <v>1</v>
      </c>
      <c r="E85" s="33"/>
      <c r="F85" s="34"/>
      <c r="G85" s="27"/>
      <c r="H85" s="28"/>
      <c r="I85" s="29"/>
    </row>
    <row r="86" spans="1:9" ht="21" customHeight="1" x14ac:dyDescent="0.25">
      <c r="A86" s="16" t="s">
        <v>174</v>
      </c>
      <c r="B86" s="17" t="s">
        <v>175</v>
      </c>
      <c r="C86" s="18" t="s">
        <v>84</v>
      </c>
      <c r="D86" s="41">
        <v>1</v>
      </c>
      <c r="E86" s="33"/>
      <c r="F86" s="48"/>
      <c r="G86" s="49"/>
      <c r="H86" s="50"/>
      <c r="I86" s="51"/>
    </row>
    <row r="87" spans="1:9" ht="21" customHeight="1" x14ac:dyDescent="0.25">
      <c r="A87" s="16" t="s">
        <v>176</v>
      </c>
      <c r="B87" s="17" t="s">
        <v>177</v>
      </c>
      <c r="C87" s="18" t="s">
        <v>59</v>
      </c>
      <c r="D87" s="41">
        <v>1</v>
      </c>
      <c r="E87" s="33"/>
      <c r="F87" s="34"/>
      <c r="G87" s="52"/>
      <c r="H87" s="28"/>
      <c r="I87" s="29"/>
    </row>
    <row r="88" spans="1:9" ht="18.95" customHeight="1" x14ac:dyDescent="0.25">
      <c r="A88" s="16" t="s">
        <v>178</v>
      </c>
      <c r="B88" s="17" t="s">
        <v>52</v>
      </c>
      <c r="C88" s="17"/>
      <c r="D88" s="17"/>
      <c r="E88" s="33"/>
      <c r="F88" s="34"/>
      <c r="G88" s="27"/>
      <c r="H88" s="28"/>
      <c r="I88" s="29"/>
    </row>
    <row r="89" spans="1:9" ht="15.75" thickBot="1" x14ac:dyDescent="0.3">
      <c r="A89" s="101" t="s">
        <v>179</v>
      </c>
      <c r="B89" s="102"/>
      <c r="C89" s="102"/>
      <c r="D89" s="102"/>
      <c r="E89" s="106"/>
      <c r="F89" s="35">
        <f>SUM(F57:F88)</f>
        <v>0</v>
      </c>
      <c r="G89" s="36"/>
      <c r="H89" s="104"/>
      <c r="I89" s="105"/>
    </row>
    <row r="90" spans="1:9" ht="19.5" customHeight="1" x14ac:dyDescent="0.25">
      <c r="A90" s="13" t="s">
        <v>180</v>
      </c>
      <c r="B90" s="96" t="s">
        <v>181</v>
      </c>
      <c r="C90" s="97"/>
      <c r="D90" s="97"/>
      <c r="E90" s="107"/>
      <c r="F90" s="14">
        <v>69325</v>
      </c>
      <c r="G90" s="15"/>
      <c r="H90" s="99"/>
      <c r="I90" s="100"/>
    </row>
    <row r="91" spans="1:9" ht="21" x14ac:dyDescent="0.25">
      <c r="A91" s="53" t="s">
        <v>182</v>
      </c>
      <c r="B91" s="54" t="s">
        <v>183</v>
      </c>
      <c r="C91" s="55" t="s">
        <v>59</v>
      </c>
      <c r="D91" s="44">
        <v>1</v>
      </c>
      <c r="E91" s="56"/>
      <c r="F91" s="57"/>
      <c r="G91" s="42"/>
      <c r="H91" s="23" t="s">
        <v>184</v>
      </c>
      <c r="I91" s="24" t="s">
        <v>116</v>
      </c>
    </row>
    <row r="92" spans="1:9" ht="73.5" x14ac:dyDescent="0.25">
      <c r="A92" s="16" t="s">
        <v>185</v>
      </c>
      <c r="B92" s="17" t="s">
        <v>569</v>
      </c>
      <c r="C92" s="18" t="s">
        <v>59</v>
      </c>
      <c r="D92" s="44">
        <v>1</v>
      </c>
      <c r="E92" s="25"/>
      <c r="F92" s="21"/>
      <c r="G92" s="42"/>
      <c r="H92" s="23" t="s">
        <v>186</v>
      </c>
      <c r="I92" s="24" t="s">
        <v>116</v>
      </c>
    </row>
    <row r="93" spans="1:9" ht="31.5" x14ac:dyDescent="0.25">
      <c r="A93" s="53" t="s">
        <v>187</v>
      </c>
      <c r="B93" s="54" t="s">
        <v>188</v>
      </c>
      <c r="C93" s="55" t="s">
        <v>59</v>
      </c>
      <c r="D93" s="44">
        <v>1</v>
      </c>
      <c r="E93" s="25"/>
      <c r="F93" s="57"/>
      <c r="G93" s="42"/>
      <c r="H93" s="23" t="s">
        <v>17</v>
      </c>
      <c r="I93" s="24" t="s">
        <v>17</v>
      </c>
    </row>
    <row r="94" spans="1:9" ht="21" x14ac:dyDescent="0.25">
      <c r="A94" s="16" t="s">
        <v>189</v>
      </c>
      <c r="B94" s="54" t="s">
        <v>190</v>
      </c>
      <c r="C94" s="55" t="s">
        <v>59</v>
      </c>
      <c r="D94" s="44">
        <v>1</v>
      </c>
      <c r="E94" s="25"/>
      <c r="F94" s="57"/>
      <c r="G94" s="42"/>
      <c r="H94" s="23" t="s">
        <v>17</v>
      </c>
      <c r="I94" s="24" t="s">
        <v>17</v>
      </c>
    </row>
    <row r="95" spans="1:9" ht="21" x14ac:dyDescent="0.25">
      <c r="A95" s="53" t="s">
        <v>191</v>
      </c>
      <c r="B95" s="54" t="s">
        <v>192</v>
      </c>
      <c r="C95" s="55" t="s">
        <v>59</v>
      </c>
      <c r="D95" s="44">
        <v>1</v>
      </c>
      <c r="E95" s="25"/>
      <c r="F95" s="57"/>
      <c r="G95" s="42"/>
      <c r="H95" s="23"/>
      <c r="I95" s="24"/>
    </row>
    <row r="96" spans="1:9" ht="21" x14ac:dyDescent="0.25">
      <c r="A96" s="16" t="s">
        <v>193</v>
      </c>
      <c r="B96" s="54" t="s">
        <v>194</v>
      </c>
      <c r="C96" s="55" t="s">
        <v>59</v>
      </c>
      <c r="D96" s="44">
        <v>1</v>
      </c>
      <c r="E96" s="25"/>
      <c r="F96" s="57"/>
      <c r="G96" s="42"/>
      <c r="H96" s="23" t="s">
        <v>195</v>
      </c>
      <c r="I96" s="24" t="s">
        <v>116</v>
      </c>
    </row>
    <row r="97" spans="1:9" ht="21" x14ac:dyDescent="0.25">
      <c r="A97" s="53" t="s">
        <v>196</v>
      </c>
      <c r="B97" s="54" t="s">
        <v>197</v>
      </c>
      <c r="C97" s="55" t="s">
        <v>59</v>
      </c>
      <c r="D97" s="44">
        <v>1</v>
      </c>
      <c r="E97" s="25"/>
      <c r="F97" s="57"/>
      <c r="G97" s="42"/>
      <c r="H97" s="23" t="s">
        <v>198</v>
      </c>
      <c r="I97" s="24" t="s">
        <v>116</v>
      </c>
    </row>
    <row r="98" spans="1:9" ht="31.5" x14ac:dyDescent="0.25">
      <c r="A98" s="16" t="s">
        <v>199</v>
      </c>
      <c r="B98" s="54" t="s">
        <v>200</v>
      </c>
      <c r="C98" s="55" t="s">
        <v>59</v>
      </c>
      <c r="D98" s="44">
        <v>1</v>
      </c>
      <c r="E98" s="25"/>
      <c r="F98" s="57"/>
      <c r="G98" s="42"/>
      <c r="H98" s="23"/>
      <c r="I98" s="24"/>
    </row>
    <row r="99" spans="1:9" ht="21" x14ac:dyDescent="0.25">
      <c r="A99" s="53" t="s">
        <v>201</v>
      </c>
      <c r="B99" s="54" t="s">
        <v>202</v>
      </c>
      <c r="C99" s="55" t="s">
        <v>59</v>
      </c>
      <c r="D99" s="44">
        <v>1</v>
      </c>
      <c r="E99" s="25"/>
      <c r="F99" s="57"/>
      <c r="G99" s="42"/>
      <c r="H99" s="23"/>
      <c r="I99" s="24"/>
    </row>
    <row r="100" spans="1:9" ht="31.5" x14ac:dyDescent="0.25">
      <c r="A100" s="16" t="s">
        <v>203</v>
      </c>
      <c r="B100" s="54" t="s">
        <v>204</v>
      </c>
      <c r="C100" s="55" t="s">
        <v>84</v>
      </c>
      <c r="D100" s="44">
        <v>1</v>
      </c>
      <c r="E100" s="25"/>
      <c r="F100" s="57"/>
      <c r="G100" s="42"/>
      <c r="H100" s="23" t="s">
        <v>17</v>
      </c>
      <c r="I100" s="24" t="s">
        <v>17</v>
      </c>
    </row>
    <row r="101" spans="1:9" x14ac:dyDescent="0.25">
      <c r="A101" s="53" t="s">
        <v>205</v>
      </c>
      <c r="B101" s="17" t="s">
        <v>206</v>
      </c>
      <c r="C101" s="18" t="s">
        <v>84</v>
      </c>
      <c r="D101" s="44">
        <v>1</v>
      </c>
      <c r="E101" s="25"/>
      <c r="F101" s="57"/>
      <c r="G101" s="42"/>
      <c r="H101" s="23"/>
      <c r="I101" s="24"/>
    </row>
    <row r="102" spans="1:9" x14ac:dyDescent="0.25">
      <c r="A102" s="16" t="s">
        <v>207</v>
      </c>
      <c r="B102" s="54" t="s">
        <v>208</v>
      </c>
      <c r="C102" s="55" t="s">
        <v>26</v>
      </c>
      <c r="D102" s="44">
        <v>1</v>
      </c>
      <c r="E102" s="25"/>
      <c r="F102" s="57"/>
      <c r="G102" s="42"/>
      <c r="H102" s="23"/>
      <c r="I102" s="24"/>
    </row>
    <row r="103" spans="1:9" x14ac:dyDescent="0.25">
      <c r="A103" s="16" t="s">
        <v>209</v>
      </c>
      <c r="B103" s="54" t="s">
        <v>210</v>
      </c>
      <c r="C103" s="55" t="s">
        <v>84</v>
      </c>
      <c r="D103" s="44">
        <v>1</v>
      </c>
      <c r="E103" s="45"/>
      <c r="F103" s="57"/>
      <c r="G103" s="42"/>
      <c r="H103" s="23" t="s">
        <v>17</v>
      </c>
      <c r="I103" s="24" t="s">
        <v>17</v>
      </c>
    </row>
    <row r="104" spans="1:9" ht="21" x14ac:dyDescent="0.25">
      <c r="A104" s="16" t="s">
        <v>211</v>
      </c>
      <c r="B104" s="17" t="s">
        <v>212</v>
      </c>
      <c r="C104" s="17"/>
      <c r="D104" s="17"/>
      <c r="E104" s="33"/>
      <c r="F104" s="59"/>
      <c r="G104" s="52"/>
      <c r="H104" s="28"/>
      <c r="I104" s="29"/>
    </row>
    <row r="105" spans="1:9" ht="18.95" customHeight="1" x14ac:dyDescent="0.25">
      <c r="A105" s="16" t="s">
        <v>213</v>
      </c>
      <c r="B105" s="54" t="s">
        <v>52</v>
      </c>
      <c r="C105" s="54"/>
      <c r="D105" s="54"/>
      <c r="E105" s="33"/>
      <c r="F105" s="34"/>
      <c r="G105" s="27"/>
      <c r="H105" s="28"/>
      <c r="I105" s="29"/>
    </row>
    <row r="106" spans="1:9" ht="15.75" thickBot="1" x14ac:dyDescent="0.3">
      <c r="A106" s="101" t="s">
        <v>214</v>
      </c>
      <c r="B106" s="102"/>
      <c r="C106" s="102"/>
      <c r="D106" s="102"/>
      <c r="E106" s="106"/>
      <c r="F106" s="35">
        <f>SUM(F91:F105)</f>
        <v>0</v>
      </c>
      <c r="G106" s="36"/>
      <c r="H106" s="104"/>
      <c r="I106" s="105"/>
    </row>
    <row r="107" spans="1:9" ht="21.75" customHeight="1" x14ac:dyDescent="0.25">
      <c r="A107" s="13" t="s">
        <v>215</v>
      </c>
      <c r="B107" s="96" t="s">
        <v>216</v>
      </c>
      <c r="C107" s="97"/>
      <c r="D107" s="97"/>
      <c r="E107" s="107"/>
      <c r="F107" s="14">
        <v>25626</v>
      </c>
      <c r="G107" s="15"/>
      <c r="H107" s="99"/>
      <c r="I107" s="100"/>
    </row>
    <row r="108" spans="1:9" ht="21" x14ac:dyDescent="0.25">
      <c r="A108" s="53" t="s">
        <v>217</v>
      </c>
      <c r="B108" s="54" t="s">
        <v>570</v>
      </c>
      <c r="C108" s="55" t="s">
        <v>59</v>
      </c>
      <c r="D108" s="41">
        <v>1</v>
      </c>
      <c r="E108" s="20"/>
      <c r="F108" s="57"/>
      <c r="G108" s="42"/>
      <c r="H108" s="23" t="s">
        <v>218</v>
      </c>
      <c r="I108" s="24" t="s">
        <v>116</v>
      </c>
    </row>
    <row r="109" spans="1:9" ht="21" x14ac:dyDescent="0.25">
      <c r="A109" s="53" t="s">
        <v>219</v>
      </c>
      <c r="B109" s="54" t="s">
        <v>220</v>
      </c>
      <c r="C109" s="55" t="s">
        <v>59</v>
      </c>
      <c r="D109" s="41">
        <v>1</v>
      </c>
      <c r="E109" s="25"/>
      <c r="F109" s="57"/>
      <c r="G109" s="42"/>
      <c r="H109" s="23" t="s">
        <v>17</v>
      </c>
      <c r="I109" s="24" t="s">
        <v>17</v>
      </c>
    </row>
    <row r="110" spans="1:9" ht="21" x14ac:dyDescent="0.25">
      <c r="A110" s="53" t="s">
        <v>221</v>
      </c>
      <c r="B110" s="17" t="s">
        <v>222</v>
      </c>
      <c r="C110" s="18" t="s">
        <v>59</v>
      </c>
      <c r="D110" s="41">
        <v>1</v>
      </c>
      <c r="E110" s="25"/>
      <c r="F110" s="57"/>
      <c r="G110" s="42"/>
      <c r="H110" s="23" t="s">
        <v>17</v>
      </c>
      <c r="I110" s="24" t="s">
        <v>17</v>
      </c>
    </row>
    <row r="111" spans="1:9" ht="31.5" x14ac:dyDescent="0.25">
      <c r="A111" s="53" t="s">
        <v>223</v>
      </c>
      <c r="B111" s="17" t="s">
        <v>224</v>
      </c>
      <c r="C111" s="18" t="s">
        <v>59</v>
      </c>
      <c r="D111" s="41">
        <v>1</v>
      </c>
      <c r="E111" s="25"/>
      <c r="F111" s="57"/>
      <c r="G111" s="42"/>
      <c r="H111" s="23" t="s">
        <v>115</v>
      </c>
      <c r="I111" s="24" t="s">
        <v>116</v>
      </c>
    </row>
    <row r="112" spans="1:9" ht="21" x14ac:dyDescent="0.25">
      <c r="A112" s="53" t="s">
        <v>225</v>
      </c>
      <c r="B112" s="17" t="s">
        <v>226</v>
      </c>
      <c r="C112" s="18" t="s">
        <v>84</v>
      </c>
      <c r="D112" s="41">
        <v>1</v>
      </c>
      <c r="E112" s="25"/>
      <c r="F112" s="57"/>
      <c r="G112" s="42"/>
      <c r="H112" s="23" t="s">
        <v>115</v>
      </c>
      <c r="I112" s="24" t="s">
        <v>116</v>
      </c>
    </row>
    <row r="113" spans="1:9" ht="21" x14ac:dyDescent="0.25">
      <c r="A113" s="53" t="s">
        <v>227</v>
      </c>
      <c r="B113" s="17" t="s">
        <v>228</v>
      </c>
      <c r="C113" s="18" t="s">
        <v>59</v>
      </c>
      <c r="D113" s="41">
        <v>1</v>
      </c>
      <c r="E113" s="25"/>
      <c r="F113" s="57"/>
      <c r="G113" s="42"/>
      <c r="H113" s="23"/>
      <c r="I113" s="24"/>
    </row>
    <row r="114" spans="1:9" x14ac:dyDescent="0.25">
      <c r="A114" s="53" t="s">
        <v>229</v>
      </c>
      <c r="B114" s="54" t="s">
        <v>230</v>
      </c>
      <c r="C114" s="55" t="s">
        <v>59</v>
      </c>
      <c r="D114" s="41">
        <v>1</v>
      </c>
      <c r="E114" s="25"/>
      <c r="F114" s="57"/>
      <c r="G114" s="42"/>
      <c r="H114" s="23" t="s">
        <v>17</v>
      </c>
      <c r="I114" s="24" t="s">
        <v>17</v>
      </c>
    </row>
    <row r="115" spans="1:9" x14ac:dyDescent="0.25">
      <c r="A115" s="53" t="s">
        <v>231</v>
      </c>
      <c r="B115" s="54" t="s">
        <v>232</v>
      </c>
      <c r="C115" s="55" t="s">
        <v>59</v>
      </c>
      <c r="D115" s="41">
        <v>1</v>
      </c>
      <c r="E115" s="25"/>
      <c r="F115" s="57"/>
      <c r="G115" s="42"/>
      <c r="H115" s="23" t="s">
        <v>17</v>
      </c>
      <c r="I115" s="24" t="s">
        <v>17</v>
      </c>
    </row>
    <row r="116" spans="1:9" ht="21" x14ac:dyDescent="0.25">
      <c r="A116" s="53" t="s">
        <v>233</v>
      </c>
      <c r="B116" s="54" t="s">
        <v>234</v>
      </c>
      <c r="C116" s="55" t="s">
        <v>59</v>
      </c>
      <c r="D116" s="41">
        <v>1</v>
      </c>
      <c r="E116" s="25"/>
      <c r="F116" s="57"/>
      <c r="G116" s="42"/>
      <c r="H116" s="23"/>
      <c r="I116" s="24"/>
    </row>
    <row r="117" spans="1:9" ht="52.5" x14ac:dyDescent="0.25">
      <c r="A117" s="53" t="s">
        <v>235</v>
      </c>
      <c r="B117" s="54" t="s">
        <v>236</v>
      </c>
      <c r="C117" s="55" t="s">
        <v>59</v>
      </c>
      <c r="D117" s="41">
        <v>1</v>
      </c>
      <c r="E117" s="45"/>
      <c r="F117" s="57"/>
      <c r="G117" s="42"/>
      <c r="H117" s="23"/>
      <c r="I117" s="24"/>
    </row>
    <row r="118" spans="1:9" ht="18.95" customHeight="1" x14ac:dyDescent="0.25">
      <c r="A118" s="53" t="s">
        <v>237</v>
      </c>
      <c r="B118" s="30" t="s">
        <v>52</v>
      </c>
      <c r="C118" s="31"/>
      <c r="D118" s="32"/>
      <c r="E118" s="33"/>
      <c r="F118" s="34"/>
      <c r="G118" s="27"/>
      <c r="H118" s="28"/>
      <c r="I118" s="29"/>
    </row>
    <row r="119" spans="1:9" ht="15.75" thickBot="1" x14ac:dyDescent="0.3">
      <c r="A119" s="101" t="s">
        <v>238</v>
      </c>
      <c r="B119" s="102"/>
      <c r="C119" s="102"/>
      <c r="D119" s="102"/>
      <c r="E119" s="106"/>
      <c r="F119" s="35">
        <f>SUM(F108:F118)</f>
        <v>0</v>
      </c>
      <c r="G119" s="36"/>
      <c r="H119" s="104"/>
      <c r="I119" s="105"/>
    </row>
    <row r="120" spans="1:9" ht="17.25" customHeight="1" x14ac:dyDescent="0.25">
      <c r="A120" s="13" t="s">
        <v>239</v>
      </c>
      <c r="B120" s="96" t="s">
        <v>240</v>
      </c>
      <c r="C120" s="97"/>
      <c r="D120" s="97"/>
      <c r="E120" s="107"/>
      <c r="F120" s="14">
        <v>36654.5</v>
      </c>
      <c r="G120" s="15"/>
      <c r="H120" s="99"/>
      <c r="I120" s="100"/>
    </row>
    <row r="121" spans="1:9" ht="21" x14ac:dyDescent="0.25">
      <c r="A121" s="16" t="s">
        <v>241</v>
      </c>
      <c r="B121" s="17" t="s">
        <v>242</v>
      </c>
      <c r="C121" s="18" t="s">
        <v>59</v>
      </c>
      <c r="D121" s="44">
        <v>1</v>
      </c>
      <c r="E121" s="20"/>
      <c r="F121" s="21"/>
      <c r="G121" s="42"/>
      <c r="H121" s="23" t="s">
        <v>17</v>
      </c>
      <c r="I121" s="24" t="s">
        <v>17</v>
      </c>
    </row>
    <row r="122" spans="1:9" ht="21" x14ac:dyDescent="0.25">
      <c r="A122" s="16" t="s">
        <v>243</v>
      </c>
      <c r="B122" s="17" t="s">
        <v>244</v>
      </c>
      <c r="C122" s="18" t="s">
        <v>59</v>
      </c>
      <c r="D122" s="44">
        <v>1</v>
      </c>
      <c r="E122" s="25"/>
      <c r="F122" s="21"/>
      <c r="G122" s="42"/>
      <c r="H122" s="23" t="s">
        <v>17</v>
      </c>
      <c r="I122" s="24" t="s">
        <v>17</v>
      </c>
    </row>
    <row r="123" spans="1:9" x14ac:dyDescent="0.25">
      <c r="A123" s="16" t="s">
        <v>245</v>
      </c>
      <c r="B123" s="17" t="s">
        <v>246</v>
      </c>
      <c r="C123" s="18" t="s">
        <v>59</v>
      </c>
      <c r="D123" s="44">
        <v>1</v>
      </c>
      <c r="E123" s="25"/>
      <c r="F123" s="21"/>
      <c r="G123" s="22"/>
      <c r="H123" s="23" t="s">
        <v>17</v>
      </c>
      <c r="I123" s="24" t="s">
        <v>17</v>
      </c>
    </row>
    <row r="124" spans="1:9" x14ac:dyDescent="0.25">
      <c r="A124" s="16" t="s">
        <v>247</v>
      </c>
      <c r="B124" s="17" t="s">
        <v>248</v>
      </c>
      <c r="C124" s="18" t="s">
        <v>59</v>
      </c>
      <c r="D124" s="44">
        <v>1</v>
      </c>
      <c r="E124" s="25"/>
      <c r="F124" s="21"/>
      <c r="G124" s="42"/>
      <c r="H124" s="23"/>
      <c r="I124" s="24"/>
    </row>
    <row r="125" spans="1:9" ht="21" x14ac:dyDescent="0.25">
      <c r="A125" s="16" t="s">
        <v>249</v>
      </c>
      <c r="B125" s="17" t="s">
        <v>250</v>
      </c>
      <c r="C125" s="18" t="s">
        <v>59</v>
      </c>
      <c r="D125" s="44">
        <v>1</v>
      </c>
      <c r="E125" s="25"/>
      <c r="F125" s="21"/>
      <c r="G125" s="42"/>
      <c r="H125" s="23"/>
      <c r="I125" s="24"/>
    </row>
    <row r="126" spans="1:9" ht="21" x14ac:dyDescent="0.25">
      <c r="A126" s="16" t="s">
        <v>251</v>
      </c>
      <c r="B126" s="17" t="s">
        <v>252</v>
      </c>
      <c r="C126" s="18" t="s">
        <v>84</v>
      </c>
      <c r="D126" s="44">
        <v>1</v>
      </c>
      <c r="E126" s="25"/>
      <c r="F126" s="21"/>
      <c r="G126" s="42"/>
      <c r="H126" s="23"/>
      <c r="I126" s="24"/>
    </row>
    <row r="127" spans="1:9" ht="21" x14ac:dyDescent="0.25">
      <c r="A127" s="16" t="s">
        <v>253</v>
      </c>
      <c r="B127" s="17" t="s">
        <v>254</v>
      </c>
      <c r="C127" s="18" t="s">
        <v>59</v>
      </c>
      <c r="D127" s="44">
        <v>1</v>
      </c>
      <c r="E127" s="25"/>
      <c r="F127" s="21"/>
      <c r="G127" s="42"/>
      <c r="H127" s="23"/>
      <c r="I127" s="24"/>
    </row>
    <row r="128" spans="1:9" ht="21" x14ac:dyDescent="0.25">
      <c r="A128" s="16" t="s">
        <v>255</v>
      </c>
      <c r="B128" s="17" t="s">
        <v>256</v>
      </c>
      <c r="C128" s="18" t="s">
        <v>84</v>
      </c>
      <c r="D128" s="44">
        <v>1</v>
      </c>
      <c r="E128" s="25"/>
      <c r="F128" s="21"/>
      <c r="G128" s="42"/>
      <c r="H128" s="23"/>
      <c r="I128" s="24"/>
    </row>
    <row r="129" spans="1:9" ht="21" x14ac:dyDescent="0.25">
      <c r="A129" s="16" t="s">
        <v>257</v>
      </c>
      <c r="B129" s="46" t="s">
        <v>258</v>
      </c>
      <c r="C129" s="47" t="s">
        <v>59</v>
      </c>
      <c r="D129" s="44">
        <v>1</v>
      </c>
      <c r="E129" s="33"/>
      <c r="F129" s="48"/>
      <c r="G129" s="49"/>
      <c r="H129" s="50"/>
      <c r="I129" s="51"/>
    </row>
    <row r="130" spans="1:9" ht="18.95" customHeight="1" x14ac:dyDescent="0.25">
      <c r="A130" s="16" t="s">
        <v>259</v>
      </c>
      <c r="B130" s="30" t="s">
        <v>52</v>
      </c>
      <c r="C130" s="31"/>
      <c r="D130" s="32"/>
      <c r="E130" s="33"/>
      <c r="F130" s="34"/>
      <c r="G130" s="27"/>
      <c r="H130" s="28"/>
      <c r="I130" s="29"/>
    </row>
    <row r="131" spans="1:9" ht="15.75" thickBot="1" x14ac:dyDescent="0.3">
      <c r="A131" s="101" t="s">
        <v>260</v>
      </c>
      <c r="B131" s="102"/>
      <c r="C131" s="102"/>
      <c r="D131" s="102"/>
      <c r="E131" s="106"/>
      <c r="F131" s="35">
        <f>SUM(F121:F130)</f>
        <v>0</v>
      </c>
      <c r="G131" s="36"/>
      <c r="H131" s="104"/>
      <c r="I131" s="105"/>
    </row>
    <row r="132" spans="1:9" ht="19.5" customHeight="1" x14ac:dyDescent="0.25">
      <c r="A132" s="13" t="s">
        <v>261</v>
      </c>
      <c r="B132" s="96" t="s">
        <v>262</v>
      </c>
      <c r="C132" s="97"/>
      <c r="D132" s="97"/>
      <c r="E132" s="107"/>
      <c r="F132" s="14">
        <v>22239</v>
      </c>
      <c r="G132" s="15"/>
      <c r="H132" s="99"/>
      <c r="I132" s="100"/>
    </row>
    <row r="133" spans="1:9" ht="21" x14ac:dyDescent="0.25">
      <c r="A133" s="16" t="s">
        <v>263</v>
      </c>
      <c r="B133" s="17" t="s">
        <v>264</v>
      </c>
      <c r="C133" s="18" t="s">
        <v>16</v>
      </c>
      <c r="D133" s="60">
        <v>1</v>
      </c>
      <c r="E133" s="33"/>
      <c r="F133" s="21"/>
      <c r="G133" s="42"/>
      <c r="H133" s="23"/>
      <c r="I133" s="24" t="s">
        <v>17</v>
      </c>
    </row>
    <row r="134" spans="1:9" ht="21" x14ac:dyDescent="0.25">
      <c r="A134" s="16" t="s">
        <v>265</v>
      </c>
      <c r="B134" s="17" t="s">
        <v>266</v>
      </c>
      <c r="C134" s="18" t="s">
        <v>16</v>
      </c>
      <c r="D134" s="60">
        <v>1</v>
      </c>
      <c r="E134" s="33"/>
      <c r="F134" s="21"/>
      <c r="G134" s="42"/>
      <c r="H134" s="23"/>
      <c r="I134" s="24"/>
    </row>
    <row r="135" spans="1:9" x14ac:dyDescent="0.25">
      <c r="A135" s="16" t="s">
        <v>267</v>
      </c>
      <c r="B135" s="17" t="s">
        <v>268</v>
      </c>
      <c r="C135" s="18" t="s">
        <v>16</v>
      </c>
      <c r="D135" s="60">
        <v>1</v>
      </c>
      <c r="E135" s="33"/>
      <c r="F135" s="21"/>
      <c r="G135" s="42"/>
      <c r="H135" s="23"/>
      <c r="I135" s="24"/>
    </row>
    <row r="136" spans="1:9" ht="21" x14ac:dyDescent="0.25">
      <c r="A136" s="16" t="s">
        <v>269</v>
      </c>
      <c r="B136" s="17" t="s">
        <v>270</v>
      </c>
      <c r="C136" s="18" t="s">
        <v>16</v>
      </c>
      <c r="D136" s="60">
        <v>1</v>
      </c>
      <c r="E136" s="33"/>
      <c r="F136" s="21"/>
      <c r="G136" s="42"/>
      <c r="H136" s="23"/>
      <c r="I136" s="24"/>
    </row>
    <row r="137" spans="1:9" ht="21" x14ac:dyDescent="0.25">
      <c r="A137" s="16" t="s">
        <v>271</v>
      </c>
      <c r="B137" s="17" t="s">
        <v>272</v>
      </c>
      <c r="C137" s="18" t="s">
        <v>16</v>
      </c>
      <c r="D137" s="60">
        <v>1</v>
      </c>
      <c r="E137" s="33"/>
      <c r="F137" s="21"/>
      <c r="G137" s="42"/>
      <c r="H137" s="23"/>
      <c r="I137" s="24"/>
    </row>
    <row r="138" spans="1:9" x14ac:dyDescent="0.25">
      <c r="A138" s="16" t="s">
        <v>273</v>
      </c>
      <c r="B138" s="17" t="s">
        <v>274</v>
      </c>
      <c r="C138" s="18" t="s">
        <v>16</v>
      </c>
      <c r="D138" s="60">
        <v>1</v>
      </c>
      <c r="E138" s="33"/>
      <c r="F138" s="21"/>
      <c r="G138" s="42"/>
      <c r="H138" s="23"/>
      <c r="I138" s="24"/>
    </row>
    <row r="139" spans="1:9" x14ac:dyDescent="0.25">
      <c r="A139" s="16" t="s">
        <v>275</v>
      </c>
      <c r="B139" s="17" t="s">
        <v>276</v>
      </c>
      <c r="C139" s="18" t="s">
        <v>16</v>
      </c>
      <c r="D139" s="60">
        <v>1</v>
      </c>
      <c r="E139" s="33"/>
      <c r="F139" s="21"/>
      <c r="G139" s="42"/>
      <c r="H139" s="23"/>
      <c r="I139" s="24"/>
    </row>
    <row r="140" spans="1:9" x14ac:dyDescent="0.25">
      <c r="A140" s="16" t="s">
        <v>277</v>
      </c>
      <c r="B140" s="17" t="s">
        <v>278</v>
      </c>
      <c r="C140" s="18" t="s">
        <v>16</v>
      </c>
      <c r="D140" s="60">
        <v>1</v>
      </c>
      <c r="E140" s="33"/>
      <c r="F140" s="21"/>
      <c r="G140" s="42"/>
      <c r="H140" s="23"/>
      <c r="I140" s="24"/>
    </row>
    <row r="141" spans="1:9" x14ac:dyDescent="0.25">
      <c r="A141" s="16" t="s">
        <v>279</v>
      </c>
      <c r="B141" s="17" t="s">
        <v>280</v>
      </c>
      <c r="C141" s="18" t="s">
        <v>16</v>
      </c>
      <c r="D141" s="60">
        <v>1</v>
      </c>
      <c r="E141" s="33"/>
      <c r="F141" s="21"/>
      <c r="G141" s="42"/>
      <c r="H141" s="23"/>
      <c r="I141" s="24"/>
    </row>
    <row r="142" spans="1:9" ht="21" x14ac:dyDescent="0.25">
      <c r="A142" s="16" t="s">
        <v>281</v>
      </c>
      <c r="B142" s="17" t="s">
        <v>282</v>
      </c>
      <c r="C142" s="18" t="s">
        <v>16</v>
      </c>
      <c r="D142" s="60">
        <v>1</v>
      </c>
      <c r="E142" s="33"/>
      <c r="F142" s="21"/>
      <c r="G142" s="42"/>
      <c r="H142" s="23"/>
      <c r="I142" s="24"/>
    </row>
    <row r="143" spans="1:9" x14ac:dyDescent="0.25">
      <c r="A143" s="16" t="s">
        <v>283</v>
      </c>
      <c r="B143" s="17" t="s">
        <v>284</v>
      </c>
      <c r="C143" s="18" t="s">
        <v>16</v>
      </c>
      <c r="D143" s="60">
        <v>1</v>
      </c>
      <c r="E143" s="33"/>
      <c r="F143" s="21"/>
      <c r="G143" s="42"/>
      <c r="H143" s="23"/>
      <c r="I143" s="24"/>
    </row>
    <row r="144" spans="1:9" x14ac:dyDescent="0.25">
      <c r="A144" s="16" t="s">
        <v>285</v>
      </c>
      <c r="B144" s="17" t="s">
        <v>286</v>
      </c>
      <c r="C144" s="18" t="s">
        <v>16</v>
      </c>
      <c r="D144" s="60">
        <v>1</v>
      </c>
      <c r="E144" s="33"/>
      <c r="F144" s="21"/>
      <c r="G144" s="42"/>
      <c r="H144" s="23"/>
      <c r="I144" s="24"/>
    </row>
    <row r="145" spans="1:9" x14ac:dyDescent="0.25">
      <c r="A145" s="16" t="s">
        <v>287</v>
      </c>
      <c r="B145" s="17" t="s">
        <v>288</v>
      </c>
      <c r="C145" s="18" t="s">
        <v>16</v>
      </c>
      <c r="D145" s="60">
        <v>1</v>
      </c>
      <c r="E145" s="33"/>
      <c r="F145" s="21"/>
      <c r="G145" s="42"/>
      <c r="H145" s="23"/>
      <c r="I145" s="24"/>
    </row>
    <row r="146" spans="1:9" x14ac:dyDescent="0.25">
      <c r="A146" s="16" t="s">
        <v>289</v>
      </c>
      <c r="B146" s="17" t="s">
        <v>290</v>
      </c>
      <c r="C146" s="18" t="s">
        <v>16</v>
      </c>
      <c r="D146" s="60">
        <v>1</v>
      </c>
      <c r="E146" s="33"/>
      <c r="F146" s="21"/>
      <c r="G146" s="42"/>
      <c r="H146" s="23"/>
      <c r="I146" s="24"/>
    </row>
    <row r="147" spans="1:9" x14ac:dyDescent="0.25">
      <c r="A147" s="16" t="s">
        <v>291</v>
      </c>
      <c r="B147" s="17" t="s">
        <v>292</v>
      </c>
      <c r="C147" s="18" t="s">
        <v>16</v>
      </c>
      <c r="D147" s="60">
        <v>1</v>
      </c>
      <c r="E147" s="33"/>
      <c r="F147" s="21"/>
      <c r="G147" s="42"/>
      <c r="H147" s="23"/>
      <c r="I147" s="24"/>
    </row>
    <row r="148" spans="1:9" x14ac:dyDescent="0.25">
      <c r="A148" s="16" t="s">
        <v>293</v>
      </c>
      <c r="B148" s="17" t="s">
        <v>294</v>
      </c>
      <c r="C148" s="18" t="s">
        <v>16</v>
      </c>
      <c r="D148" s="60">
        <v>1</v>
      </c>
      <c r="E148" s="33"/>
      <c r="F148" s="21"/>
      <c r="G148" s="42"/>
      <c r="H148" s="23"/>
      <c r="I148" s="24"/>
    </row>
    <row r="149" spans="1:9" x14ac:dyDescent="0.25">
      <c r="A149" s="16" t="s">
        <v>295</v>
      </c>
      <c r="B149" s="17" t="s">
        <v>296</v>
      </c>
      <c r="C149" s="18" t="s">
        <v>16</v>
      </c>
      <c r="D149" s="60">
        <v>1</v>
      </c>
      <c r="E149" s="33"/>
      <c r="F149" s="21"/>
      <c r="G149" s="42"/>
      <c r="H149" s="23"/>
      <c r="I149" s="24"/>
    </row>
    <row r="150" spans="1:9" x14ac:dyDescent="0.25">
      <c r="A150" s="16" t="s">
        <v>297</v>
      </c>
      <c r="B150" s="17" t="s">
        <v>298</v>
      </c>
      <c r="C150" s="18" t="s">
        <v>16</v>
      </c>
      <c r="D150" s="60">
        <v>1</v>
      </c>
      <c r="E150" s="33"/>
      <c r="F150" s="21"/>
      <c r="G150" s="42"/>
      <c r="H150" s="23"/>
      <c r="I150" s="24"/>
    </row>
    <row r="151" spans="1:9" x14ac:dyDescent="0.25">
      <c r="A151" s="16" t="s">
        <v>299</v>
      </c>
      <c r="B151" s="17" t="s">
        <v>300</v>
      </c>
      <c r="C151" s="18" t="s">
        <v>16</v>
      </c>
      <c r="D151" s="60">
        <v>1</v>
      </c>
      <c r="E151" s="33"/>
      <c r="F151" s="21"/>
      <c r="G151" s="42"/>
      <c r="H151" s="23"/>
      <c r="I151" s="24"/>
    </row>
    <row r="152" spans="1:9" x14ac:dyDescent="0.25">
      <c r="A152" s="16" t="s">
        <v>301</v>
      </c>
      <c r="B152" s="17" t="s">
        <v>302</v>
      </c>
      <c r="C152" s="18" t="s">
        <v>16</v>
      </c>
      <c r="D152" s="60">
        <v>1</v>
      </c>
      <c r="E152" s="33"/>
      <c r="F152" s="21"/>
      <c r="G152" s="42"/>
      <c r="H152" s="23"/>
      <c r="I152" s="24"/>
    </row>
    <row r="153" spans="1:9" x14ac:dyDescent="0.25">
      <c r="A153" s="16" t="s">
        <v>303</v>
      </c>
      <c r="B153" s="17" t="s">
        <v>304</v>
      </c>
      <c r="C153" s="18" t="s">
        <v>16</v>
      </c>
      <c r="D153" s="60">
        <v>1</v>
      </c>
      <c r="E153" s="33"/>
      <c r="F153" s="21"/>
      <c r="G153" s="42"/>
      <c r="H153" s="23"/>
      <c r="I153" s="24"/>
    </row>
    <row r="154" spans="1:9" x14ac:dyDescent="0.25">
      <c r="A154" s="16" t="s">
        <v>305</v>
      </c>
      <c r="B154" s="17" t="s">
        <v>306</v>
      </c>
      <c r="C154" s="18" t="s">
        <v>16</v>
      </c>
      <c r="D154" s="60">
        <v>1</v>
      </c>
      <c r="E154" s="33"/>
      <c r="F154" s="21"/>
      <c r="G154" s="42"/>
      <c r="H154" s="23"/>
      <c r="I154" s="24"/>
    </row>
    <row r="155" spans="1:9" x14ac:dyDescent="0.25">
      <c r="A155" s="16" t="s">
        <v>307</v>
      </c>
      <c r="B155" s="17" t="s">
        <v>308</v>
      </c>
      <c r="C155" s="18" t="s">
        <v>16</v>
      </c>
      <c r="D155" s="60">
        <v>1</v>
      </c>
      <c r="E155" s="33"/>
      <c r="F155" s="21"/>
      <c r="G155" s="42"/>
      <c r="H155" s="23"/>
      <c r="I155" s="24"/>
    </row>
    <row r="156" spans="1:9" ht="21" x14ac:dyDescent="0.25">
      <c r="A156" s="16" t="s">
        <v>309</v>
      </c>
      <c r="B156" s="17" t="s">
        <v>310</v>
      </c>
      <c r="C156" s="18" t="s">
        <v>16</v>
      </c>
      <c r="D156" s="60">
        <v>1</v>
      </c>
      <c r="E156" s="33"/>
      <c r="F156" s="21"/>
      <c r="G156" s="42"/>
      <c r="H156" s="23"/>
      <c r="I156" s="24"/>
    </row>
    <row r="157" spans="1:9" x14ac:dyDescent="0.25">
      <c r="A157" s="16" t="s">
        <v>311</v>
      </c>
      <c r="B157" s="17" t="s">
        <v>312</v>
      </c>
      <c r="C157" s="18" t="s">
        <v>16</v>
      </c>
      <c r="D157" s="60">
        <v>1</v>
      </c>
      <c r="E157" s="33"/>
      <c r="F157" s="21"/>
      <c r="G157" s="42"/>
      <c r="H157" s="23"/>
      <c r="I157" s="24"/>
    </row>
    <row r="158" spans="1:9" ht="21" x14ac:dyDescent="0.25">
      <c r="A158" s="16" t="s">
        <v>313</v>
      </c>
      <c r="B158" s="17" t="s">
        <v>314</v>
      </c>
      <c r="C158" s="18" t="s">
        <v>16</v>
      </c>
      <c r="D158" s="60">
        <v>1</v>
      </c>
      <c r="E158" s="33"/>
      <c r="F158" s="21"/>
      <c r="G158" s="42"/>
      <c r="H158" s="23"/>
      <c r="I158" s="24"/>
    </row>
    <row r="159" spans="1:9" ht="21" x14ac:dyDescent="0.25">
      <c r="A159" s="16" t="s">
        <v>315</v>
      </c>
      <c r="B159" s="17" t="s">
        <v>316</v>
      </c>
      <c r="C159" s="18" t="s">
        <v>16</v>
      </c>
      <c r="D159" s="60">
        <v>1</v>
      </c>
      <c r="E159" s="33"/>
      <c r="F159" s="21"/>
      <c r="G159" s="42"/>
      <c r="H159" s="23"/>
      <c r="I159" s="24"/>
    </row>
    <row r="160" spans="1:9" x14ac:dyDescent="0.25">
      <c r="A160" s="16" t="s">
        <v>317</v>
      </c>
      <c r="B160" s="17" t="s">
        <v>318</v>
      </c>
      <c r="C160" s="18" t="s">
        <v>16</v>
      </c>
      <c r="D160" s="60">
        <v>1</v>
      </c>
      <c r="E160" s="33"/>
      <c r="F160" s="21"/>
      <c r="G160" s="42"/>
      <c r="H160" s="23"/>
      <c r="I160" s="24"/>
    </row>
    <row r="161" spans="1:9" x14ac:dyDescent="0.25">
      <c r="A161" s="16" t="s">
        <v>319</v>
      </c>
      <c r="B161" s="17" t="s">
        <v>320</v>
      </c>
      <c r="C161" s="18" t="s">
        <v>16</v>
      </c>
      <c r="D161" s="60">
        <v>1</v>
      </c>
      <c r="E161" s="33"/>
      <c r="F161" s="21"/>
      <c r="G161" s="42"/>
      <c r="H161" s="23"/>
      <c r="I161" s="24"/>
    </row>
    <row r="162" spans="1:9" ht="21" x14ac:dyDescent="0.25">
      <c r="A162" s="16" t="s">
        <v>321</v>
      </c>
      <c r="B162" s="17" t="s">
        <v>322</v>
      </c>
      <c r="C162" s="18" t="s">
        <v>16</v>
      </c>
      <c r="D162" s="60">
        <v>1</v>
      </c>
      <c r="E162" s="33"/>
      <c r="F162" s="21"/>
      <c r="G162" s="42"/>
      <c r="H162" s="23"/>
      <c r="I162" s="24"/>
    </row>
    <row r="163" spans="1:9" ht="42" x14ac:dyDescent="0.25">
      <c r="A163" s="16" t="s">
        <v>323</v>
      </c>
      <c r="B163" s="17" t="s">
        <v>324</v>
      </c>
      <c r="C163" s="18" t="s">
        <v>16</v>
      </c>
      <c r="D163" s="60">
        <v>1</v>
      </c>
      <c r="E163" s="33"/>
      <c r="F163" s="21"/>
      <c r="G163" s="42"/>
      <c r="H163" s="23"/>
      <c r="I163" s="24"/>
    </row>
    <row r="164" spans="1:9" ht="31.5" x14ac:dyDescent="0.25">
      <c r="A164" s="16" t="s">
        <v>325</v>
      </c>
      <c r="B164" s="17" t="s">
        <v>326</v>
      </c>
      <c r="C164" s="18" t="s">
        <v>16</v>
      </c>
      <c r="D164" s="60">
        <v>1</v>
      </c>
      <c r="E164" s="33"/>
      <c r="F164" s="21"/>
      <c r="G164" s="42"/>
      <c r="H164" s="23"/>
      <c r="I164" s="24"/>
    </row>
    <row r="165" spans="1:9" ht="31.5" x14ac:dyDescent="0.25">
      <c r="A165" s="16" t="s">
        <v>327</v>
      </c>
      <c r="B165" s="17" t="s">
        <v>328</v>
      </c>
      <c r="C165" s="18" t="s">
        <v>16</v>
      </c>
      <c r="D165" s="60">
        <v>1</v>
      </c>
      <c r="E165" s="33"/>
      <c r="F165" s="21"/>
      <c r="G165" s="42"/>
      <c r="H165" s="23"/>
      <c r="I165" s="24"/>
    </row>
    <row r="166" spans="1:9" x14ac:dyDescent="0.25">
      <c r="A166" s="16" t="s">
        <v>329</v>
      </c>
      <c r="B166" s="17" t="s">
        <v>330</v>
      </c>
      <c r="C166" s="18" t="s">
        <v>16</v>
      </c>
      <c r="D166" s="60">
        <v>1</v>
      </c>
      <c r="E166" s="33"/>
      <c r="F166" s="21"/>
      <c r="G166" s="42"/>
      <c r="H166" s="23"/>
      <c r="I166" s="24"/>
    </row>
    <row r="167" spans="1:9" x14ac:dyDescent="0.25">
      <c r="A167" s="16" t="s">
        <v>331</v>
      </c>
      <c r="B167" s="17" t="s">
        <v>332</v>
      </c>
      <c r="C167" s="18" t="s">
        <v>16</v>
      </c>
      <c r="D167" s="60">
        <v>1</v>
      </c>
      <c r="E167" s="33"/>
      <c r="F167" s="21"/>
      <c r="G167" s="42"/>
      <c r="H167" s="23"/>
      <c r="I167" s="24"/>
    </row>
    <row r="168" spans="1:9" x14ac:dyDescent="0.25">
      <c r="A168" s="16" t="s">
        <v>333</v>
      </c>
      <c r="B168" s="17" t="s">
        <v>334</v>
      </c>
      <c r="C168" s="18" t="s">
        <v>16</v>
      </c>
      <c r="D168" s="60">
        <v>1</v>
      </c>
      <c r="E168" s="33"/>
      <c r="F168" s="21"/>
      <c r="G168" s="42"/>
      <c r="H168" s="23"/>
      <c r="I168" s="24"/>
    </row>
    <row r="169" spans="1:9" ht="21" x14ac:dyDescent="0.25">
      <c r="A169" s="16" t="s">
        <v>335</v>
      </c>
      <c r="B169" s="17" t="s">
        <v>336</v>
      </c>
      <c r="C169" s="18"/>
      <c r="D169" s="60">
        <v>1</v>
      </c>
      <c r="E169" s="33"/>
      <c r="F169" s="21"/>
      <c r="G169" s="42"/>
      <c r="H169" s="23"/>
      <c r="I169" s="24"/>
    </row>
    <row r="170" spans="1:9" x14ac:dyDescent="0.25">
      <c r="A170" s="16" t="s">
        <v>337</v>
      </c>
      <c r="B170" s="17" t="s">
        <v>338</v>
      </c>
      <c r="C170" s="18" t="s">
        <v>16</v>
      </c>
      <c r="D170" s="60">
        <v>1</v>
      </c>
      <c r="E170" s="33"/>
      <c r="F170" s="21"/>
      <c r="G170" s="42"/>
      <c r="H170" s="23"/>
      <c r="I170" s="24"/>
    </row>
    <row r="171" spans="1:9" x14ac:dyDescent="0.25">
      <c r="A171" s="16" t="s">
        <v>339</v>
      </c>
      <c r="B171" s="17" t="s">
        <v>340</v>
      </c>
      <c r="C171" s="18" t="s">
        <v>16</v>
      </c>
      <c r="D171" s="60">
        <v>1</v>
      </c>
      <c r="E171" s="33"/>
      <c r="F171" s="21"/>
      <c r="G171" s="42"/>
      <c r="H171" s="23"/>
      <c r="I171" s="24"/>
    </row>
    <row r="172" spans="1:9" x14ac:dyDescent="0.25">
      <c r="A172" s="16" t="s">
        <v>341</v>
      </c>
      <c r="B172" s="17" t="s">
        <v>342</v>
      </c>
      <c r="C172" s="18" t="s">
        <v>16</v>
      </c>
      <c r="D172" s="60">
        <v>1</v>
      </c>
      <c r="E172" s="33"/>
      <c r="F172" s="21"/>
      <c r="G172" s="42"/>
      <c r="H172" s="23"/>
      <c r="I172" s="24"/>
    </row>
    <row r="173" spans="1:9" ht="31.5" x14ac:dyDescent="0.25">
      <c r="A173" s="16" t="s">
        <v>343</v>
      </c>
      <c r="B173" s="17" t="s">
        <v>344</v>
      </c>
      <c r="C173" s="18" t="s">
        <v>16</v>
      </c>
      <c r="D173" s="60">
        <v>1</v>
      </c>
      <c r="E173" s="33"/>
      <c r="F173" s="21"/>
      <c r="G173" s="42"/>
      <c r="H173" s="23"/>
      <c r="I173" s="24"/>
    </row>
    <row r="174" spans="1:9" x14ac:dyDescent="0.25">
      <c r="A174" s="16" t="s">
        <v>345</v>
      </c>
      <c r="B174" s="17" t="s">
        <v>346</v>
      </c>
      <c r="C174" s="18" t="s">
        <v>16</v>
      </c>
      <c r="D174" s="60">
        <v>1</v>
      </c>
      <c r="E174" s="33"/>
      <c r="F174" s="21"/>
      <c r="G174" s="42"/>
      <c r="H174" s="23"/>
      <c r="I174" s="24"/>
    </row>
    <row r="175" spans="1:9" x14ac:dyDescent="0.25">
      <c r="A175" s="16" t="s">
        <v>347</v>
      </c>
      <c r="B175" s="17" t="s">
        <v>348</v>
      </c>
      <c r="C175" s="18" t="s">
        <v>16</v>
      </c>
      <c r="D175" s="60">
        <v>1</v>
      </c>
      <c r="E175" s="33"/>
      <c r="F175" s="21"/>
      <c r="G175" s="42"/>
      <c r="H175" s="23"/>
      <c r="I175" s="24"/>
    </row>
    <row r="176" spans="1:9" ht="21" x14ac:dyDescent="0.25">
      <c r="A176" s="16" t="s">
        <v>349</v>
      </c>
      <c r="B176" s="17" t="s">
        <v>350</v>
      </c>
      <c r="C176" s="18" t="s">
        <v>59</v>
      </c>
      <c r="D176" s="60">
        <v>1</v>
      </c>
      <c r="E176" s="33"/>
      <c r="F176" s="21"/>
      <c r="G176" s="42"/>
      <c r="H176" s="23"/>
      <c r="I176" s="24"/>
    </row>
    <row r="177" spans="1:9" x14ac:dyDescent="0.25">
      <c r="A177" s="16" t="s">
        <v>351</v>
      </c>
      <c r="B177" s="17" t="s">
        <v>352</v>
      </c>
      <c r="C177" s="18" t="s">
        <v>59</v>
      </c>
      <c r="D177" s="60">
        <v>1</v>
      </c>
      <c r="E177" s="33"/>
      <c r="F177" s="21"/>
      <c r="G177" s="42"/>
      <c r="H177" s="23"/>
      <c r="I177" s="24"/>
    </row>
    <row r="178" spans="1:9" x14ac:dyDescent="0.25">
      <c r="A178" s="16" t="s">
        <v>353</v>
      </c>
      <c r="B178" s="17" t="s">
        <v>354</v>
      </c>
      <c r="C178" s="18" t="s">
        <v>16</v>
      </c>
      <c r="D178" s="60">
        <v>1</v>
      </c>
      <c r="E178" s="33"/>
      <c r="F178" s="21"/>
      <c r="G178" s="42"/>
      <c r="H178" s="23"/>
      <c r="I178" s="24"/>
    </row>
    <row r="179" spans="1:9" ht="21" x14ac:dyDescent="0.25">
      <c r="A179" s="16" t="s">
        <v>355</v>
      </c>
      <c r="B179" s="17" t="s">
        <v>356</v>
      </c>
      <c r="C179" s="18" t="s">
        <v>16</v>
      </c>
      <c r="D179" s="60">
        <v>1</v>
      </c>
      <c r="E179" s="33"/>
      <c r="F179" s="21"/>
      <c r="G179" s="42"/>
      <c r="H179" s="23"/>
      <c r="I179" s="24"/>
    </row>
    <row r="180" spans="1:9" ht="21" x14ac:dyDescent="0.25">
      <c r="A180" s="16" t="s">
        <v>357</v>
      </c>
      <c r="B180" s="17" t="s">
        <v>358</v>
      </c>
      <c r="C180" s="18" t="s">
        <v>16</v>
      </c>
      <c r="D180" s="60">
        <v>1</v>
      </c>
      <c r="E180" s="33"/>
      <c r="F180" s="21"/>
      <c r="G180" s="42"/>
      <c r="H180" s="23"/>
      <c r="I180" s="24"/>
    </row>
    <row r="181" spans="1:9" x14ac:dyDescent="0.25">
      <c r="A181" s="16" t="s">
        <v>359</v>
      </c>
      <c r="B181" s="17" t="s">
        <v>360</v>
      </c>
      <c r="C181" s="18" t="s">
        <v>26</v>
      </c>
      <c r="D181" s="60">
        <v>1</v>
      </c>
      <c r="E181" s="33"/>
      <c r="F181" s="21"/>
      <c r="G181" s="42"/>
      <c r="H181" s="23"/>
      <c r="I181" s="24"/>
    </row>
    <row r="182" spans="1:9" x14ac:dyDescent="0.25">
      <c r="A182" s="16" t="s">
        <v>361</v>
      </c>
      <c r="B182" s="17" t="s">
        <v>362</v>
      </c>
      <c r="C182" s="18" t="s">
        <v>26</v>
      </c>
      <c r="D182" s="60">
        <v>1</v>
      </c>
      <c r="E182" s="33"/>
      <c r="F182" s="21"/>
      <c r="G182" s="42"/>
      <c r="H182" s="23"/>
      <c r="I182" s="24"/>
    </row>
    <row r="183" spans="1:9" x14ac:dyDescent="0.25">
      <c r="A183" s="16" t="s">
        <v>363</v>
      </c>
      <c r="B183" s="17" t="s">
        <v>364</v>
      </c>
      <c r="C183" s="18" t="s">
        <v>26</v>
      </c>
      <c r="D183" s="60">
        <v>1</v>
      </c>
      <c r="E183" s="33"/>
      <c r="F183" s="21"/>
      <c r="G183" s="42"/>
      <c r="H183" s="23"/>
      <c r="I183" s="24"/>
    </row>
    <row r="184" spans="1:9" ht="21" x14ac:dyDescent="0.25">
      <c r="A184" s="16" t="s">
        <v>365</v>
      </c>
      <c r="B184" s="17" t="s">
        <v>366</v>
      </c>
      <c r="C184" s="18" t="s">
        <v>26</v>
      </c>
      <c r="D184" s="41">
        <v>1</v>
      </c>
      <c r="E184" s="33"/>
      <c r="F184" s="21"/>
      <c r="G184" s="42"/>
      <c r="H184" s="23" t="s">
        <v>17</v>
      </c>
      <c r="I184" s="24" t="s">
        <v>17</v>
      </c>
    </row>
    <row r="185" spans="1:9" ht="18.95" customHeight="1" x14ac:dyDescent="0.25">
      <c r="A185" s="16" t="s">
        <v>367</v>
      </c>
      <c r="B185" s="30" t="s">
        <v>52</v>
      </c>
      <c r="C185" s="31"/>
      <c r="D185" s="84"/>
      <c r="E185" s="33"/>
      <c r="F185" s="34"/>
      <c r="G185" s="27"/>
      <c r="H185" s="28"/>
      <c r="I185" s="29"/>
    </row>
    <row r="186" spans="1:9" ht="15.75" thickBot="1" x14ac:dyDescent="0.3">
      <c r="A186" s="101" t="s">
        <v>368</v>
      </c>
      <c r="B186" s="102"/>
      <c r="C186" s="102"/>
      <c r="D186" s="102"/>
      <c r="E186" s="106"/>
      <c r="F186" s="35">
        <f>SUM(F133:F185)</f>
        <v>0</v>
      </c>
      <c r="G186" s="36"/>
      <c r="H186" s="104"/>
      <c r="I186" s="105"/>
    </row>
    <row r="187" spans="1:9" ht="21" customHeight="1" x14ac:dyDescent="0.25">
      <c r="A187" s="13" t="s">
        <v>369</v>
      </c>
      <c r="B187" s="96" t="s">
        <v>370</v>
      </c>
      <c r="C187" s="97"/>
      <c r="D187" s="97"/>
      <c r="E187" s="107"/>
      <c r="F187" s="14">
        <v>26908.25</v>
      </c>
      <c r="G187" s="15"/>
      <c r="H187" s="99"/>
      <c r="I187" s="100"/>
    </row>
    <row r="188" spans="1:9" x14ac:dyDescent="0.25">
      <c r="A188" s="53" t="s">
        <v>371</v>
      </c>
      <c r="B188" s="17" t="s">
        <v>372</v>
      </c>
      <c r="C188" s="18" t="s">
        <v>26</v>
      </c>
      <c r="D188" s="41">
        <v>1</v>
      </c>
      <c r="E188" s="20"/>
      <c r="F188" s="57"/>
      <c r="G188" s="42"/>
      <c r="H188" s="23" t="s">
        <v>115</v>
      </c>
      <c r="I188" s="24" t="s">
        <v>116</v>
      </c>
    </row>
    <row r="189" spans="1:9" x14ac:dyDescent="0.25">
      <c r="A189" s="53" t="s">
        <v>373</v>
      </c>
      <c r="B189" s="17" t="s">
        <v>374</v>
      </c>
      <c r="C189" s="18" t="s">
        <v>26</v>
      </c>
      <c r="D189" s="41">
        <v>1</v>
      </c>
      <c r="E189" s="25"/>
      <c r="F189" s="57"/>
      <c r="G189" s="42"/>
      <c r="H189" s="23" t="s">
        <v>115</v>
      </c>
      <c r="I189" s="24" t="s">
        <v>116</v>
      </c>
    </row>
    <row r="190" spans="1:9" ht="21" x14ac:dyDescent="0.25">
      <c r="A190" s="53" t="s">
        <v>375</v>
      </c>
      <c r="B190" s="17" t="s">
        <v>376</v>
      </c>
      <c r="C190" s="31" t="s">
        <v>26</v>
      </c>
      <c r="D190" s="41">
        <v>1</v>
      </c>
      <c r="E190" s="33"/>
      <c r="F190" s="61"/>
      <c r="G190" s="62"/>
      <c r="H190" s="28"/>
      <c r="I190" s="29"/>
    </row>
    <row r="191" spans="1:9" x14ac:dyDescent="0.25">
      <c r="A191" s="53" t="s">
        <v>377</v>
      </c>
      <c r="B191" s="17" t="s">
        <v>378</v>
      </c>
      <c r="C191" s="31" t="s">
        <v>16</v>
      </c>
      <c r="D191" s="41">
        <v>1</v>
      </c>
      <c r="E191" s="33"/>
      <c r="F191" s="61"/>
      <c r="G191" s="62"/>
      <c r="H191" s="28"/>
      <c r="I191" s="29"/>
    </row>
    <row r="192" spans="1:9" ht="21" x14ac:dyDescent="0.25">
      <c r="A192" s="53" t="s">
        <v>379</v>
      </c>
      <c r="B192" s="17" t="s">
        <v>380</v>
      </c>
      <c r="C192" s="31" t="s">
        <v>26</v>
      </c>
      <c r="D192" s="41">
        <v>1</v>
      </c>
      <c r="E192" s="33"/>
      <c r="F192" s="61"/>
      <c r="G192" s="62"/>
      <c r="H192" s="28"/>
      <c r="I192" s="29"/>
    </row>
    <row r="193" spans="1:9" x14ac:dyDescent="0.25">
      <c r="A193" s="53" t="s">
        <v>381</v>
      </c>
      <c r="B193" s="30" t="s">
        <v>382</v>
      </c>
      <c r="C193" s="31" t="s">
        <v>26</v>
      </c>
      <c r="D193" s="41">
        <v>1</v>
      </c>
      <c r="E193" s="33"/>
      <c r="F193" s="61"/>
      <c r="G193" s="62"/>
      <c r="H193" s="28"/>
      <c r="I193" s="29"/>
    </row>
    <row r="194" spans="1:9" ht="21" x14ac:dyDescent="0.25">
      <c r="A194" s="53" t="s">
        <v>383</v>
      </c>
      <c r="B194" s="17" t="s">
        <v>384</v>
      </c>
      <c r="C194" s="31" t="s">
        <v>26</v>
      </c>
      <c r="D194" s="41">
        <v>1</v>
      </c>
      <c r="E194" s="33"/>
      <c r="F194" s="61"/>
      <c r="G194" s="62"/>
      <c r="H194" s="28"/>
      <c r="I194" s="29"/>
    </row>
    <row r="195" spans="1:9" x14ac:dyDescent="0.25">
      <c r="A195" s="53" t="s">
        <v>385</v>
      </c>
      <c r="B195" s="30" t="s">
        <v>386</v>
      </c>
      <c r="C195" s="31" t="s">
        <v>16</v>
      </c>
      <c r="D195" s="41">
        <v>1</v>
      </c>
      <c r="E195" s="33"/>
      <c r="F195" s="61"/>
      <c r="G195" s="62"/>
      <c r="H195" s="28"/>
      <c r="I195" s="29"/>
    </row>
    <row r="196" spans="1:9" x14ac:dyDescent="0.25">
      <c r="A196" s="53" t="s">
        <v>387</v>
      </c>
      <c r="B196" s="30" t="s">
        <v>388</v>
      </c>
      <c r="C196" s="31" t="s">
        <v>16</v>
      </c>
      <c r="D196" s="41">
        <v>1</v>
      </c>
      <c r="E196" s="33"/>
      <c r="F196" s="61"/>
      <c r="G196" s="62"/>
      <c r="H196" s="28"/>
      <c r="I196" s="29"/>
    </row>
    <row r="197" spans="1:9" x14ac:dyDescent="0.25">
      <c r="A197" s="53" t="s">
        <v>389</v>
      </c>
      <c r="B197" s="30" t="s">
        <v>390</v>
      </c>
      <c r="C197" s="31" t="s">
        <v>16</v>
      </c>
      <c r="D197" s="41">
        <v>1</v>
      </c>
      <c r="E197" s="33"/>
      <c r="F197" s="61"/>
      <c r="G197" s="62"/>
      <c r="H197" s="28"/>
      <c r="I197" s="29"/>
    </row>
    <row r="198" spans="1:9" x14ac:dyDescent="0.25">
      <c r="A198" s="53" t="s">
        <v>391</v>
      </c>
      <c r="B198" s="30" t="s">
        <v>392</v>
      </c>
      <c r="C198" s="31" t="s">
        <v>16</v>
      </c>
      <c r="D198" s="41">
        <v>1</v>
      </c>
      <c r="E198" s="33"/>
      <c r="F198" s="61"/>
      <c r="G198" s="62"/>
      <c r="H198" s="28"/>
      <c r="I198" s="29"/>
    </row>
    <row r="199" spans="1:9" x14ac:dyDescent="0.25">
      <c r="A199" s="53" t="s">
        <v>393</v>
      </c>
      <c r="B199" s="30" t="s">
        <v>394</v>
      </c>
      <c r="C199" s="31" t="s">
        <v>16</v>
      </c>
      <c r="D199" s="41">
        <v>1</v>
      </c>
      <c r="E199" s="33"/>
      <c r="F199" s="61"/>
      <c r="G199" s="62"/>
      <c r="H199" s="28"/>
      <c r="I199" s="29"/>
    </row>
    <row r="200" spans="1:9" x14ac:dyDescent="0.25">
      <c r="A200" s="53" t="s">
        <v>395</v>
      </c>
      <c r="B200" s="30" t="s">
        <v>396</v>
      </c>
      <c r="C200" s="31" t="s">
        <v>16</v>
      </c>
      <c r="D200" s="41">
        <v>1</v>
      </c>
      <c r="E200" s="33"/>
      <c r="F200" s="61"/>
      <c r="G200" s="62"/>
      <c r="H200" s="28"/>
      <c r="I200" s="29"/>
    </row>
    <row r="201" spans="1:9" x14ac:dyDescent="0.25">
      <c r="A201" s="53" t="s">
        <v>397</v>
      </c>
      <c r="B201" s="30" t="s">
        <v>398</v>
      </c>
      <c r="C201" s="31"/>
      <c r="D201" s="41">
        <v>1</v>
      </c>
      <c r="E201" s="33"/>
      <c r="F201" s="59"/>
      <c r="G201" s="52"/>
      <c r="H201" s="28"/>
      <c r="I201" s="29"/>
    </row>
    <row r="202" spans="1:9" ht="18.95" customHeight="1" x14ac:dyDescent="0.25">
      <c r="A202" s="53" t="s">
        <v>399</v>
      </c>
      <c r="B202" s="30" t="s">
        <v>52</v>
      </c>
      <c r="C202" s="31"/>
      <c r="D202" s="32"/>
      <c r="E202" s="33"/>
      <c r="F202" s="34"/>
      <c r="G202" s="27"/>
      <c r="H202" s="28"/>
      <c r="I202" s="29"/>
    </row>
    <row r="203" spans="1:9" ht="15.75" thickBot="1" x14ac:dyDescent="0.3">
      <c r="A203" s="101" t="s">
        <v>400</v>
      </c>
      <c r="B203" s="102"/>
      <c r="C203" s="102"/>
      <c r="D203" s="102"/>
      <c r="E203" s="106"/>
      <c r="F203" s="35">
        <f>SUM(F188:F202)</f>
        <v>0</v>
      </c>
      <c r="G203" s="63"/>
      <c r="H203" s="64"/>
      <c r="I203" s="65"/>
    </row>
    <row r="204" spans="1:9" ht="21" customHeight="1" x14ac:dyDescent="0.25">
      <c r="A204" s="13" t="s">
        <v>401</v>
      </c>
      <c r="B204" s="96" t="s">
        <v>402</v>
      </c>
      <c r="C204" s="97"/>
      <c r="D204" s="97"/>
      <c r="E204" s="107"/>
      <c r="F204" s="14">
        <v>26908.25</v>
      </c>
      <c r="G204" s="15"/>
      <c r="H204" s="99"/>
      <c r="I204" s="100"/>
    </row>
    <row r="205" spans="1:9" ht="21" x14ac:dyDescent="0.25">
      <c r="A205" s="53" t="s">
        <v>403</v>
      </c>
      <c r="B205" s="17" t="s">
        <v>404</v>
      </c>
      <c r="C205" s="18" t="s">
        <v>84</v>
      </c>
      <c r="D205" s="41">
        <v>1</v>
      </c>
      <c r="E205" s="20"/>
      <c r="F205" s="57"/>
      <c r="G205" s="42"/>
      <c r="H205" s="23"/>
      <c r="I205" s="24"/>
    </row>
    <row r="206" spans="1:9" x14ac:dyDescent="0.25">
      <c r="A206" s="53" t="s">
        <v>405</v>
      </c>
      <c r="B206" s="17" t="s">
        <v>406</v>
      </c>
      <c r="C206" s="18" t="s">
        <v>16</v>
      </c>
      <c r="D206" s="41">
        <v>1</v>
      </c>
      <c r="E206" s="25"/>
      <c r="F206" s="57"/>
      <c r="G206" s="42"/>
      <c r="H206" s="23"/>
      <c r="I206" s="24"/>
    </row>
    <row r="207" spans="1:9" x14ac:dyDescent="0.25">
      <c r="A207" s="53" t="s">
        <v>407</v>
      </c>
      <c r="B207" s="17" t="s">
        <v>408</v>
      </c>
      <c r="C207" s="18" t="s">
        <v>16</v>
      </c>
      <c r="D207" s="41">
        <v>1</v>
      </c>
      <c r="E207" s="33"/>
      <c r="F207" s="61"/>
      <c r="G207" s="62"/>
      <c r="H207" s="28"/>
      <c r="I207" s="29"/>
    </row>
    <row r="208" spans="1:9" x14ac:dyDescent="0.25">
      <c r="A208" s="53" t="s">
        <v>409</v>
      </c>
      <c r="B208" s="17" t="s">
        <v>410</v>
      </c>
      <c r="C208" s="18" t="s">
        <v>16</v>
      </c>
      <c r="D208" s="41">
        <v>1</v>
      </c>
      <c r="E208" s="33"/>
      <c r="F208" s="61"/>
      <c r="G208" s="62"/>
      <c r="H208" s="28"/>
      <c r="I208" s="29"/>
    </row>
    <row r="209" spans="1:9" x14ac:dyDescent="0.25">
      <c r="A209" s="53" t="s">
        <v>411</v>
      </c>
      <c r="B209" s="17" t="s">
        <v>412</v>
      </c>
      <c r="C209" s="18" t="s">
        <v>16</v>
      </c>
      <c r="D209" s="41">
        <v>1</v>
      </c>
      <c r="E209" s="33"/>
      <c r="F209" s="61"/>
      <c r="G209" s="62"/>
      <c r="H209" s="28"/>
      <c r="I209" s="29"/>
    </row>
    <row r="210" spans="1:9" x14ac:dyDescent="0.25">
      <c r="A210" s="53" t="s">
        <v>413</v>
      </c>
      <c r="B210" s="30" t="s">
        <v>414</v>
      </c>
      <c r="C210" s="31" t="s">
        <v>16</v>
      </c>
      <c r="D210" s="41">
        <v>1</v>
      </c>
      <c r="E210" s="33"/>
      <c r="F210" s="61"/>
      <c r="G210" s="62"/>
      <c r="H210" s="28"/>
      <c r="I210" s="29"/>
    </row>
    <row r="211" spans="1:9" x14ac:dyDescent="0.25">
      <c r="A211" s="53" t="s">
        <v>415</v>
      </c>
      <c r="B211" s="17" t="s">
        <v>416</v>
      </c>
      <c r="C211" s="31" t="s">
        <v>16</v>
      </c>
      <c r="D211" s="41">
        <v>1</v>
      </c>
      <c r="E211" s="33"/>
      <c r="F211" s="61"/>
      <c r="G211" s="62"/>
      <c r="H211" s="28"/>
      <c r="I211" s="29"/>
    </row>
    <row r="212" spans="1:9" x14ac:dyDescent="0.25">
      <c r="A212" s="53" t="s">
        <v>417</v>
      </c>
      <c r="B212" s="30" t="s">
        <v>418</v>
      </c>
      <c r="C212" s="31" t="s">
        <v>16</v>
      </c>
      <c r="D212" s="41">
        <v>1</v>
      </c>
      <c r="E212" s="33"/>
      <c r="F212" s="61"/>
      <c r="G212" s="62"/>
      <c r="H212" s="28"/>
      <c r="I212" s="29"/>
    </row>
    <row r="213" spans="1:9" x14ac:dyDescent="0.25">
      <c r="A213" s="53" t="s">
        <v>419</v>
      </c>
      <c r="B213" s="30" t="s">
        <v>420</v>
      </c>
      <c r="C213" s="31" t="s">
        <v>16</v>
      </c>
      <c r="D213" s="41">
        <v>1</v>
      </c>
      <c r="E213" s="33"/>
      <c r="F213" s="61"/>
      <c r="G213" s="62"/>
      <c r="H213" s="28"/>
      <c r="I213" s="29"/>
    </row>
    <row r="214" spans="1:9" x14ac:dyDescent="0.25">
      <c r="A214" s="53" t="s">
        <v>421</v>
      </c>
      <c r="B214" s="30" t="s">
        <v>422</v>
      </c>
      <c r="C214" s="31" t="s">
        <v>16</v>
      </c>
      <c r="D214" s="41">
        <v>1</v>
      </c>
      <c r="E214" s="33"/>
      <c r="F214" s="61"/>
      <c r="G214" s="62"/>
      <c r="H214" s="28"/>
      <c r="I214" s="29"/>
    </row>
    <row r="215" spans="1:9" x14ac:dyDescent="0.25">
      <c r="A215" s="53" t="s">
        <v>423</v>
      </c>
      <c r="B215" s="30" t="s">
        <v>424</v>
      </c>
      <c r="C215" s="31" t="s">
        <v>16</v>
      </c>
      <c r="D215" s="41">
        <v>1</v>
      </c>
      <c r="E215" s="33"/>
      <c r="F215" s="61"/>
      <c r="G215" s="62"/>
      <c r="H215" s="28"/>
      <c r="I215" s="29"/>
    </row>
    <row r="216" spans="1:9" x14ac:dyDescent="0.25">
      <c r="A216" s="53" t="s">
        <v>425</v>
      </c>
      <c r="B216" s="30" t="s">
        <v>426</v>
      </c>
      <c r="C216" s="31" t="s">
        <v>16</v>
      </c>
      <c r="D216" s="41">
        <v>1</v>
      </c>
      <c r="E216" s="33"/>
      <c r="F216" s="61"/>
      <c r="G216" s="62"/>
      <c r="H216" s="28"/>
      <c r="I216" s="29"/>
    </row>
    <row r="217" spans="1:9" x14ac:dyDescent="0.25">
      <c r="A217" s="53" t="s">
        <v>427</v>
      </c>
      <c r="B217" s="30" t="s">
        <v>428</v>
      </c>
      <c r="C217" s="31" t="s">
        <v>16</v>
      </c>
      <c r="D217" s="41">
        <v>1</v>
      </c>
      <c r="E217" s="33"/>
      <c r="F217" s="61"/>
      <c r="G217" s="62"/>
      <c r="H217" s="28"/>
      <c r="I217" s="29"/>
    </row>
    <row r="218" spans="1:9" x14ac:dyDescent="0.25">
      <c r="A218" s="53" t="s">
        <v>429</v>
      </c>
      <c r="B218" s="30" t="s">
        <v>430</v>
      </c>
      <c r="C218" s="31"/>
      <c r="D218" s="41">
        <v>1</v>
      </c>
      <c r="E218" s="33"/>
      <c r="F218" s="59"/>
      <c r="G218" s="52"/>
      <c r="H218" s="28"/>
      <c r="I218" s="29"/>
    </row>
    <row r="219" spans="1:9" ht="18.95" customHeight="1" x14ac:dyDescent="0.25">
      <c r="A219" s="53" t="s">
        <v>431</v>
      </c>
      <c r="B219" s="30" t="s">
        <v>52</v>
      </c>
      <c r="C219" s="31"/>
      <c r="D219" s="32"/>
      <c r="E219" s="33"/>
      <c r="F219" s="34"/>
      <c r="G219" s="27"/>
      <c r="H219" s="28"/>
      <c r="I219" s="29"/>
    </row>
    <row r="220" spans="1:9" ht="15.75" thickBot="1" x14ac:dyDescent="0.3">
      <c r="A220" s="101" t="s">
        <v>432</v>
      </c>
      <c r="B220" s="102"/>
      <c r="C220" s="102"/>
      <c r="D220" s="102"/>
      <c r="E220" s="106"/>
      <c r="F220" s="35">
        <f>SUM(F205:F219)</f>
        <v>0</v>
      </c>
      <c r="G220" s="63"/>
      <c r="H220" s="64"/>
      <c r="I220" s="65"/>
    </row>
    <row r="221" spans="1:9" ht="21" customHeight="1" x14ac:dyDescent="0.25">
      <c r="A221" s="13" t="s">
        <v>433</v>
      </c>
      <c r="B221" s="96" t="s">
        <v>434</v>
      </c>
      <c r="C221" s="97"/>
      <c r="D221" s="97"/>
      <c r="E221" s="107"/>
      <c r="F221" s="14">
        <v>26908.25</v>
      </c>
      <c r="G221" s="15"/>
      <c r="H221" s="99"/>
      <c r="I221" s="100"/>
    </row>
    <row r="222" spans="1:9" x14ac:dyDescent="0.25">
      <c r="A222" s="53" t="s">
        <v>435</v>
      </c>
      <c r="B222" s="17" t="s">
        <v>436</v>
      </c>
      <c r="C222" s="18" t="s">
        <v>16</v>
      </c>
      <c r="D222" s="41">
        <v>1</v>
      </c>
      <c r="E222" s="20"/>
      <c r="F222" s="57"/>
      <c r="G222" s="42"/>
      <c r="H222" s="23"/>
      <c r="I222" s="24"/>
    </row>
    <row r="223" spans="1:9" x14ac:dyDescent="0.25">
      <c r="A223" s="53" t="s">
        <v>437</v>
      </c>
      <c r="B223" s="17" t="s">
        <v>438</v>
      </c>
      <c r="C223" s="18" t="s">
        <v>16</v>
      </c>
      <c r="D223" s="41">
        <v>1</v>
      </c>
      <c r="E223" s="25"/>
      <c r="F223" s="57"/>
      <c r="G223" s="42"/>
      <c r="H223" s="23"/>
      <c r="I223" s="24"/>
    </row>
    <row r="224" spans="1:9" x14ac:dyDescent="0.25">
      <c r="A224" s="53" t="s">
        <v>439</v>
      </c>
      <c r="B224" s="17" t="s">
        <v>440</v>
      </c>
      <c r="C224" s="18" t="s">
        <v>84</v>
      </c>
      <c r="D224" s="41">
        <v>1</v>
      </c>
      <c r="E224" s="25"/>
      <c r="F224" s="57"/>
      <c r="G224" s="37"/>
      <c r="H224" s="23"/>
      <c r="I224" s="24"/>
    </row>
    <row r="225" spans="1:9" x14ac:dyDescent="0.25">
      <c r="A225" s="53" t="s">
        <v>441</v>
      </c>
      <c r="B225" s="17" t="s">
        <v>442</v>
      </c>
      <c r="C225" s="18" t="s">
        <v>16</v>
      </c>
      <c r="D225" s="41">
        <v>1</v>
      </c>
      <c r="E225" s="25"/>
      <c r="F225" s="21"/>
      <c r="G225" s="42"/>
      <c r="H225" s="23"/>
      <c r="I225" s="24"/>
    </row>
    <row r="226" spans="1:9" ht="23.25" customHeight="1" x14ac:dyDescent="0.25">
      <c r="A226" s="53" t="s">
        <v>443</v>
      </c>
      <c r="B226" s="17" t="s">
        <v>444</v>
      </c>
      <c r="C226" s="18" t="s">
        <v>16</v>
      </c>
      <c r="D226" s="41">
        <v>1</v>
      </c>
      <c r="E226" s="25"/>
      <c r="F226" s="57"/>
      <c r="G226" s="42"/>
      <c r="H226" s="23"/>
      <c r="I226" s="24"/>
    </row>
    <row r="227" spans="1:9" x14ac:dyDescent="0.25">
      <c r="A227" s="53" t="s">
        <v>445</v>
      </c>
      <c r="B227" s="17" t="s">
        <v>446</v>
      </c>
      <c r="C227" s="18" t="s">
        <v>16</v>
      </c>
      <c r="D227" s="41">
        <v>1</v>
      </c>
      <c r="E227" s="25"/>
      <c r="F227" s="57"/>
      <c r="G227" s="42"/>
      <c r="H227" s="23"/>
      <c r="I227" s="24"/>
    </row>
    <row r="228" spans="1:9" x14ac:dyDescent="0.25">
      <c r="A228" s="53" t="s">
        <v>447</v>
      </c>
      <c r="B228" s="17" t="s">
        <v>448</v>
      </c>
      <c r="C228" s="18" t="s">
        <v>16</v>
      </c>
      <c r="D228" s="41">
        <v>1</v>
      </c>
      <c r="E228" s="25"/>
      <c r="F228" s="57"/>
      <c r="G228" s="42"/>
      <c r="H228" s="23"/>
      <c r="I228" s="24"/>
    </row>
    <row r="229" spans="1:9" x14ac:dyDescent="0.25">
      <c r="A229" s="53" t="s">
        <v>449</v>
      </c>
      <c r="B229" s="17" t="s">
        <v>450</v>
      </c>
      <c r="C229" s="18" t="s">
        <v>16</v>
      </c>
      <c r="D229" s="41">
        <v>1</v>
      </c>
      <c r="E229" s="25"/>
      <c r="F229" s="57"/>
      <c r="G229" s="42"/>
      <c r="H229" s="23"/>
      <c r="I229" s="24"/>
    </row>
    <row r="230" spans="1:9" x14ac:dyDescent="0.25">
      <c r="A230" s="53" t="s">
        <v>451</v>
      </c>
      <c r="B230" s="17" t="s">
        <v>452</v>
      </c>
      <c r="C230" s="18" t="s">
        <v>16</v>
      </c>
      <c r="D230" s="41">
        <v>1</v>
      </c>
      <c r="E230" s="25"/>
      <c r="F230" s="57"/>
      <c r="G230" s="42"/>
      <c r="H230" s="23"/>
      <c r="I230" s="24"/>
    </row>
    <row r="231" spans="1:9" x14ac:dyDescent="0.25">
      <c r="A231" s="53" t="s">
        <v>453</v>
      </c>
      <c r="B231" s="17" t="s">
        <v>454</v>
      </c>
      <c r="C231" s="18" t="s">
        <v>16</v>
      </c>
      <c r="D231" s="41">
        <v>1</v>
      </c>
      <c r="E231" s="25"/>
      <c r="F231" s="57"/>
      <c r="G231" s="42"/>
      <c r="H231" s="23"/>
      <c r="I231" s="24"/>
    </row>
    <row r="232" spans="1:9" x14ac:dyDescent="0.25">
      <c r="A232" s="53" t="s">
        <v>455</v>
      </c>
      <c r="B232" s="17" t="s">
        <v>456</v>
      </c>
      <c r="C232" s="18" t="s">
        <v>16</v>
      </c>
      <c r="D232" s="41">
        <v>1</v>
      </c>
      <c r="E232" s="25"/>
      <c r="F232" s="57"/>
      <c r="G232" s="42"/>
      <c r="H232" s="23"/>
      <c r="I232" s="24"/>
    </row>
    <row r="233" spans="1:9" ht="21" x14ac:dyDescent="0.25">
      <c r="A233" s="53" t="s">
        <v>457</v>
      </c>
      <c r="B233" s="17" t="s">
        <v>458</v>
      </c>
      <c r="C233" s="18" t="s">
        <v>16</v>
      </c>
      <c r="D233" s="41">
        <v>1</v>
      </c>
      <c r="E233" s="25"/>
      <c r="F233" s="57"/>
      <c r="G233" s="42"/>
      <c r="H233" s="23"/>
      <c r="I233" s="24"/>
    </row>
    <row r="234" spans="1:9" ht="21" x14ac:dyDescent="0.25">
      <c r="A234" s="53" t="s">
        <v>459</v>
      </c>
      <c r="B234" s="17" t="s">
        <v>460</v>
      </c>
      <c r="C234" s="18" t="s">
        <v>16</v>
      </c>
      <c r="D234" s="41">
        <v>1</v>
      </c>
      <c r="E234" s="25"/>
      <c r="F234" s="57"/>
      <c r="G234" s="42"/>
      <c r="H234" s="23"/>
      <c r="I234" s="24"/>
    </row>
    <row r="235" spans="1:9" ht="21" x14ac:dyDescent="0.25">
      <c r="A235" s="53" t="s">
        <v>461</v>
      </c>
      <c r="B235" s="17" t="s">
        <v>462</v>
      </c>
      <c r="C235" s="18" t="s">
        <v>16</v>
      </c>
      <c r="D235" s="41">
        <v>1</v>
      </c>
      <c r="E235" s="25"/>
      <c r="F235" s="57"/>
      <c r="G235" s="42"/>
      <c r="H235" s="23"/>
      <c r="I235" s="24"/>
    </row>
    <row r="236" spans="1:9" ht="21" x14ac:dyDescent="0.25">
      <c r="A236" s="53" t="s">
        <v>463</v>
      </c>
      <c r="B236" s="30" t="s">
        <v>464</v>
      </c>
      <c r="C236" s="31"/>
      <c r="D236" s="41">
        <v>1</v>
      </c>
      <c r="E236" s="33"/>
      <c r="F236" s="59"/>
      <c r="G236" s="52"/>
      <c r="H236" s="28"/>
      <c r="I236" s="29"/>
    </row>
    <row r="237" spans="1:9" ht="18.95" customHeight="1" x14ac:dyDescent="0.25">
      <c r="A237" s="53" t="s">
        <v>465</v>
      </c>
      <c r="B237" s="30" t="s">
        <v>52</v>
      </c>
      <c r="C237" s="31"/>
      <c r="D237" s="32"/>
      <c r="E237" s="33"/>
      <c r="F237" s="34"/>
      <c r="G237" s="27"/>
      <c r="H237" s="28"/>
      <c r="I237" s="29"/>
    </row>
    <row r="238" spans="1:9" ht="15.75" thickBot="1" x14ac:dyDescent="0.3">
      <c r="A238" s="101" t="s">
        <v>466</v>
      </c>
      <c r="B238" s="102"/>
      <c r="C238" s="102"/>
      <c r="D238" s="102"/>
      <c r="E238" s="106"/>
      <c r="F238" s="35">
        <f>SUM(F222:F237)</f>
        <v>0</v>
      </c>
      <c r="G238" s="36"/>
      <c r="H238" s="104"/>
      <c r="I238" s="105"/>
    </row>
    <row r="239" spans="1:9" ht="21" customHeight="1" x14ac:dyDescent="0.25">
      <c r="A239" s="13" t="s">
        <v>467</v>
      </c>
      <c r="B239" s="96" t="s">
        <v>468</v>
      </c>
      <c r="C239" s="97"/>
      <c r="D239" s="97"/>
      <c r="E239" s="98"/>
      <c r="F239" s="14"/>
      <c r="G239" s="15"/>
      <c r="H239" s="99"/>
      <c r="I239" s="100"/>
    </row>
    <row r="240" spans="1:9" x14ac:dyDescent="0.25">
      <c r="A240" s="53" t="s">
        <v>469</v>
      </c>
      <c r="B240" s="54" t="s">
        <v>470</v>
      </c>
      <c r="C240" s="18" t="s">
        <v>16</v>
      </c>
      <c r="D240" s="41">
        <v>1</v>
      </c>
      <c r="E240" s="20"/>
      <c r="F240" s="57"/>
      <c r="G240" s="42"/>
      <c r="H240" s="23"/>
      <c r="I240" s="24"/>
    </row>
    <row r="241" spans="1:9" x14ac:dyDescent="0.25">
      <c r="A241" s="53" t="s">
        <v>471</v>
      </c>
      <c r="B241" s="17" t="s">
        <v>472</v>
      </c>
      <c r="C241" s="18" t="s">
        <v>16</v>
      </c>
      <c r="D241" s="41">
        <v>1</v>
      </c>
      <c r="E241" s="25"/>
      <c r="F241" s="21"/>
      <c r="G241" s="42"/>
      <c r="H241" s="23"/>
      <c r="I241" s="24"/>
    </row>
    <row r="242" spans="1:9" x14ac:dyDescent="0.25">
      <c r="A242" s="53" t="s">
        <v>473</v>
      </c>
      <c r="B242" s="54" t="s">
        <v>474</v>
      </c>
      <c r="C242" s="18" t="s">
        <v>16</v>
      </c>
      <c r="D242" s="41">
        <v>1</v>
      </c>
      <c r="E242" s="25"/>
      <c r="F242" s="57"/>
      <c r="G242" s="42"/>
      <c r="H242" s="23"/>
      <c r="I242" s="24"/>
    </row>
    <row r="243" spans="1:9" ht="21" x14ac:dyDescent="0.25">
      <c r="A243" s="53" t="s">
        <v>475</v>
      </c>
      <c r="B243" s="54" t="s">
        <v>476</v>
      </c>
      <c r="C243" s="18" t="s">
        <v>16</v>
      </c>
      <c r="D243" s="41">
        <v>1</v>
      </c>
      <c r="E243" s="25"/>
      <c r="F243" s="57"/>
      <c r="G243" s="42"/>
      <c r="H243" s="23"/>
      <c r="I243" s="24"/>
    </row>
    <row r="244" spans="1:9" x14ac:dyDescent="0.25">
      <c r="A244" s="53" t="s">
        <v>477</v>
      </c>
      <c r="B244" s="54" t="s">
        <v>478</v>
      </c>
      <c r="C244" s="18" t="s">
        <v>16</v>
      </c>
      <c r="D244" s="41">
        <v>1</v>
      </c>
      <c r="E244" s="25"/>
      <c r="F244" s="57"/>
      <c r="G244" s="42"/>
      <c r="H244" s="23"/>
      <c r="I244" s="24"/>
    </row>
    <row r="245" spans="1:9" x14ac:dyDescent="0.25">
      <c r="A245" s="53" t="s">
        <v>479</v>
      </c>
      <c r="B245" s="54" t="s">
        <v>480</v>
      </c>
      <c r="C245" s="18" t="s">
        <v>16</v>
      </c>
      <c r="D245" s="41">
        <v>1</v>
      </c>
      <c r="E245" s="25"/>
      <c r="F245" s="57"/>
      <c r="G245" s="42"/>
      <c r="H245" s="23"/>
      <c r="I245" s="24"/>
    </row>
    <row r="246" spans="1:9" x14ac:dyDescent="0.25">
      <c r="A246" s="53" t="s">
        <v>481</v>
      </c>
      <c r="B246" s="54" t="s">
        <v>482</v>
      </c>
      <c r="C246" s="18" t="s">
        <v>16</v>
      </c>
      <c r="D246" s="41">
        <v>1</v>
      </c>
      <c r="E246" s="25"/>
      <c r="F246" s="57"/>
      <c r="G246" s="42"/>
      <c r="H246" s="23"/>
      <c r="I246" s="24"/>
    </row>
    <row r="247" spans="1:9" x14ac:dyDescent="0.25">
      <c r="A247" s="53" t="s">
        <v>483</v>
      </c>
      <c r="B247" s="54" t="s">
        <v>484</v>
      </c>
      <c r="C247" s="18" t="s">
        <v>16</v>
      </c>
      <c r="D247" s="41">
        <v>1</v>
      </c>
      <c r="E247" s="25"/>
      <c r="F247" s="57"/>
      <c r="G247" s="42"/>
      <c r="H247" s="23"/>
      <c r="I247" s="24"/>
    </row>
    <row r="248" spans="1:9" ht="21" x14ac:dyDescent="0.25">
      <c r="A248" s="53" t="s">
        <v>485</v>
      </c>
      <c r="B248" s="58" t="s">
        <v>486</v>
      </c>
      <c r="C248" s="31"/>
      <c r="D248" s="41">
        <v>1</v>
      </c>
      <c r="E248" s="33"/>
      <c r="F248" s="59"/>
      <c r="G248" s="52"/>
      <c r="H248" s="28"/>
      <c r="I248" s="29"/>
    </row>
    <row r="249" spans="1:9" ht="18.95" customHeight="1" x14ac:dyDescent="0.25">
      <c r="A249" s="53" t="s">
        <v>487</v>
      </c>
      <c r="B249" s="30" t="s">
        <v>52</v>
      </c>
      <c r="C249" s="31"/>
      <c r="D249" s="32"/>
      <c r="E249" s="33"/>
      <c r="F249" s="34"/>
      <c r="G249" s="27"/>
      <c r="H249" s="28"/>
      <c r="I249" s="29"/>
    </row>
    <row r="250" spans="1:9" ht="15.75" thickBot="1" x14ac:dyDescent="0.3">
      <c r="A250" s="101" t="s">
        <v>488</v>
      </c>
      <c r="B250" s="102"/>
      <c r="C250" s="102"/>
      <c r="D250" s="102"/>
      <c r="E250" s="106"/>
      <c r="F250" s="35">
        <f>SUM(F240:F249)</f>
        <v>0</v>
      </c>
      <c r="G250" s="36"/>
      <c r="H250" s="85"/>
      <c r="I250" s="86"/>
    </row>
    <row r="251" spans="1:9" ht="21" customHeight="1" x14ac:dyDescent="0.25">
      <c r="A251" s="13" t="s">
        <v>489</v>
      </c>
      <c r="B251" s="96" t="s">
        <v>490</v>
      </c>
      <c r="C251" s="97"/>
      <c r="D251" s="97"/>
      <c r="E251" s="107"/>
      <c r="F251" s="14">
        <v>36654.5</v>
      </c>
      <c r="G251" s="15"/>
      <c r="H251" s="99"/>
      <c r="I251" s="100"/>
    </row>
    <row r="252" spans="1:9" x14ac:dyDescent="0.25">
      <c r="A252" s="16" t="s">
        <v>491</v>
      </c>
      <c r="B252" s="17" t="s">
        <v>492</v>
      </c>
      <c r="C252" s="18" t="s">
        <v>16</v>
      </c>
      <c r="D252" s="44">
        <v>1</v>
      </c>
      <c r="E252" s="20"/>
      <c r="F252" s="21"/>
      <c r="G252" s="20"/>
      <c r="H252" s="23"/>
      <c r="I252" s="24"/>
    </row>
    <row r="253" spans="1:9" x14ac:dyDescent="0.25">
      <c r="A253" s="16" t="s">
        <v>493</v>
      </c>
      <c r="B253" s="17" t="s">
        <v>494</v>
      </c>
      <c r="C253" s="18" t="s">
        <v>59</v>
      </c>
      <c r="D253" s="44">
        <v>1</v>
      </c>
      <c r="E253" s="25"/>
      <c r="F253" s="21"/>
      <c r="G253" s="25"/>
      <c r="H253" s="23"/>
      <c r="I253" s="24"/>
    </row>
    <row r="254" spans="1:9" ht="21" x14ac:dyDescent="0.25">
      <c r="A254" s="16" t="s">
        <v>495</v>
      </c>
      <c r="B254" s="17" t="s">
        <v>496</v>
      </c>
      <c r="C254" s="18" t="s">
        <v>59</v>
      </c>
      <c r="D254" s="44">
        <v>1</v>
      </c>
      <c r="E254" s="25"/>
      <c r="F254" s="21"/>
      <c r="G254" s="25"/>
      <c r="H254" s="23"/>
      <c r="I254" s="24"/>
    </row>
    <row r="255" spans="1:9" x14ac:dyDescent="0.25">
      <c r="A255" s="16" t="s">
        <v>497</v>
      </c>
      <c r="B255" s="17" t="s">
        <v>498</v>
      </c>
      <c r="C255" s="18" t="s">
        <v>59</v>
      </c>
      <c r="D255" s="44">
        <v>1</v>
      </c>
      <c r="E255" s="25"/>
      <c r="F255" s="21"/>
      <c r="G255" s="25"/>
      <c r="H255" s="28"/>
      <c r="I255" s="24"/>
    </row>
    <row r="256" spans="1:9" x14ac:dyDescent="0.25">
      <c r="A256" s="16" t="s">
        <v>499</v>
      </c>
      <c r="B256" s="17" t="s">
        <v>500</v>
      </c>
      <c r="C256" s="18" t="s">
        <v>59</v>
      </c>
      <c r="D256" s="44">
        <v>1</v>
      </c>
      <c r="E256" s="25"/>
      <c r="F256" s="21"/>
      <c r="G256" s="22"/>
      <c r="H256" s="23"/>
      <c r="I256" s="24"/>
    </row>
    <row r="257" spans="1:9" ht="18.95" customHeight="1" x14ac:dyDescent="0.25">
      <c r="A257" s="16" t="s">
        <v>501</v>
      </c>
      <c r="B257" s="30" t="s">
        <v>52</v>
      </c>
      <c r="C257" s="31"/>
      <c r="D257" s="32"/>
      <c r="E257" s="33"/>
      <c r="F257" s="34"/>
      <c r="G257" s="27"/>
      <c r="H257" s="28"/>
      <c r="I257" s="29"/>
    </row>
    <row r="258" spans="1:9" ht="15.75" thickBot="1" x14ac:dyDescent="0.3">
      <c r="A258" s="101" t="s">
        <v>502</v>
      </c>
      <c r="B258" s="102"/>
      <c r="C258" s="102"/>
      <c r="D258" s="102"/>
      <c r="E258" s="106"/>
      <c r="F258" s="35">
        <f>SUM(F252:F257)</f>
        <v>0</v>
      </c>
      <c r="G258" s="36"/>
      <c r="H258" s="85"/>
      <c r="I258" s="86"/>
    </row>
    <row r="259" spans="1:9" ht="21" x14ac:dyDescent="0.25">
      <c r="A259" s="13" t="s">
        <v>503</v>
      </c>
      <c r="B259" s="96" t="s">
        <v>504</v>
      </c>
      <c r="C259" s="97"/>
      <c r="D259" s="97"/>
      <c r="E259" s="98"/>
      <c r="F259" s="14">
        <v>8284</v>
      </c>
      <c r="G259" s="15"/>
      <c r="H259" s="99"/>
      <c r="I259" s="100"/>
    </row>
    <row r="260" spans="1:9" x14ac:dyDescent="0.25">
      <c r="A260" s="16" t="s">
        <v>505</v>
      </c>
      <c r="B260" s="17" t="s">
        <v>506</v>
      </c>
      <c r="C260" s="18" t="s">
        <v>16</v>
      </c>
      <c r="D260" s="66">
        <v>1</v>
      </c>
      <c r="E260" s="20"/>
      <c r="F260" s="21"/>
      <c r="G260" s="42"/>
      <c r="H260" s="23"/>
      <c r="I260" s="24"/>
    </row>
    <row r="261" spans="1:9" x14ac:dyDescent="0.25">
      <c r="A261" s="16" t="s">
        <v>507</v>
      </c>
      <c r="B261" s="17" t="s">
        <v>508</v>
      </c>
      <c r="C261" s="18" t="s">
        <v>16</v>
      </c>
      <c r="D261" s="66">
        <v>1</v>
      </c>
      <c r="E261" s="25"/>
      <c r="F261" s="21"/>
      <c r="G261" s="42"/>
      <c r="H261" s="23"/>
      <c r="I261" s="24"/>
    </row>
    <row r="262" spans="1:9" x14ac:dyDescent="0.25">
      <c r="A262" s="16" t="s">
        <v>509</v>
      </c>
      <c r="B262" s="17" t="s">
        <v>510</v>
      </c>
      <c r="C262" s="18" t="s">
        <v>16</v>
      </c>
      <c r="D262" s="66">
        <v>1</v>
      </c>
      <c r="E262" s="25"/>
      <c r="F262" s="21"/>
      <c r="G262" s="49"/>
      <c r="H262" s="23"/>
      <c r="I262" s="24"/>
    </row>
    <row r="263" spans="1:9" x14ac:dyDescent="0.25">
      <c r="A263" s="16" t="s">
        <v>511</v>
      </c>
      <c r="B263" s="17" t="s">
        <v>512</v>
      </c>
      <c r="C263" s="18" t="s">
        <v>16</v>
      </c>
      <c r="D263" s="66">
        <v>1</v>
      </c>
      <c r="E263" s="25"/>
      <c r="F263" s="21"/>
      <c r="G263" s="49"/>
      <c r="H263" s="23"/>
      <c r="I263" s="24"/>
    </row>
    <row r="264" spans="1:9" x14ac:dyDescent="0.25">
      <c r="A264" s="16" t="s">
        <v>513</v>
      </c>
      <c r="B264" s="17" t="s">
        <v>514</v>
      </c>
      <c r="C264" s="18" t="s">
        <v>16</v>
      </c>
      <c r="D264" s="66">
        <v>1</v>
      </c>
      <c r="E264" s="25"/>
      <c r="F264" s="21"/>
      <c r="G264" s="49"/>
      <c r="H264" s="23"/>
      <c r="I264" s="24"/>
    </row>
    <row r="265" spans="1:9" x14ac:dyDescent="0.25">
      <c r="A265" s="16" t="s">
        <v>515</v>
      </c>
      <c r="B265" s="17" t="s">
        <v>516</v>
      </c>
      <c r="C265" s="18" t="s">
        <v>16</v>
      </c>
      <c r="D265" s="66">
        <v>1</v>
      </c>
      <c r="E265" s="25"/>
      <c r="F265" s="21"/>
      <c r="G265" s="49"/>
      <c r="H265" s="23"/>
      <c r="I265" s="24"/>
    </row>
    <row r="266" spans="1:9" ht="21" x14ac:dyDescent="0.25">
      <c r="A266" s="16" t="s">
        <v>517</v>
      </c>
      <c r="B266" s="17" t="s">
        <v>518</v>
      </c>
      <c r="C266" s="18" t="s">
        <v>16</v>
      </c>
      <c r="D266" s="66">
        <v>1</v>
      </c>
      <c r="E266" s="25"/>
      <c r="F266" s="21"/>
      <c r="G266" s="49"/>
      <c r="H266" s="23"/>
      <c r="I266" s="24"/>
    </row>
    <row r="267" spans="1:9" ht="21" x14ac:dyDescent="0.25">
      <c r="A267" s="16" t="s">
        <v>519</v>
      </c>
      <c r="B267" s="17" t="s">
        <v>520</v>
      </c>
      <c r="C267" s="18" t="s">
        <v>16</v>
      </c>
      <c r="D267" s="66">
        <v>1</v>
      </c>
      <c r="E267" s="25"/>
      <c r="F267" s="21"/>
      <c r="G267" s="49"/>
      <c r="H267" s="23"/>
      <c r="I267" s="24"/>
    </row>
    <row r="268" spans="1:9" x14ac:dyDescent="0.25">
      <c r="A268" s="16" t="s">
        <v>521</v>
      </c>
      <c r="B268" s="17" t="s">
        <v>522</v>
      </c>
      <c r="C268" s="18" t="s">
        <v>16</v>
      </c>
      <c r="D268" s="66">
        <v>1</v>
      </c>
      <c r="E268" s="25"/>
      <c r="F268" s="21"/>
      <c r="G268" s="49"/>
      <c r="H268" s="23"/>
      <c r="I268" s="24"/>
    </row>
    <row r="269" spans="1:9" ht="21" x14ac:dyDescent="0.25">
      <c r="A269" s="16" t="s">
        <v>523</v>
      </c>
      <c r="B269" s="17" t="s">
        <v>524</v>
      </c>
      <c r="C269" s="18" t="s">
        <v>16</v>
      </c>
      <c r="D269" s="66">
        <v>1</v>
      </c>
      <c r="E269" s="25"/>
      <c r="F269" s="21"/>
      <c r="G269" s="49"/>
      <c r="H269" s="23" t="s">
        <v>17</v>
      </c>
      <c r="I269" s="24" t="s">
        <v>17</v>
      </c>
    </row>
    <row r="270" spans="1:9" ht="21" x14ac:dyDescent="0.25">
      <c r="A270" s="16" t="s">
        <v>525</v>
      </c>
      <c r="B270" s="17" t="s">
        <v>526</v>
      </c>
      <c r="C270" s="18" t="s">
        <v>16</v>
      </c>
      <c r="D270" s="66">
        <v>1</v>
      </c>
      <c r="E270" s="33"/>
      <c r="F270" s="48"/>
      <c r="G270" s="49"/>
      <c r="H270" s="50"/>
      <c r="I270" s="51"/>
    </row>
    <row r="271" spans="1:9" ht="18.95" customHeight="1" x14ac:dyDescent="0.25">
      <c r="A271" s="16" t="s">
        <v>527</v>
      </c>
      <c r="B271" s="30" t="s">
        <v>52</v>
      </c>
      <c r="C271" s="31"/>
      <c r="D271" s="32"/>
      <c r="E271" s="33"/>
      <c r="F271" s="34"/>
      <c r="G271" s="27"/>
      <c r="H271" s="28"/>
      <c r="I271" s="29"/>
    </row>
    <row r="272" spans="1:9" ht="15.75" customHeight="1" thickBot="1" x14ac:dyDescent="0.3">
      <c r="A272" s="101" t="s">
        <v>528</v>
      </c>
      <c r="B272" s="102"/>
      <c r="C272" s="102"/>
      <c r="D272" s="102"/>
      <c r="E272" s="103"/>
      <c r="F272" s="35">
        <f>SUM(F260:F271)</f>
        <v>0</v>
      </c>
      <c r="G272" s="36"/>
      <c r="H272" s="85"/>
      <c r="I272" s="86"/>
    </row>
    <row r="273" spans="1:9" ht="15.75" customHeight="1" thickBot="1" x14ac:dyDescent="0.3">
      <c r="A273" s="92" t="s">
        <v>529</v>
      </c>
      <c r="B273" s="93"/>
      <c r="C273" s="93"/>
      <c r="D273" s="93"/>
      <c r="E273" s="93"/>
      <c r="F273" s="40">
        <v>33772</v>
      </c>
      <c r="G273" s="12"/>
      <c r="H273" s="94"/>
      <c r="I273" s="95"/>
    </row>
    <row r="274" spans="1:9" ht="21" x14ac:dyDescent="0.25">
      <c r="A274" s="13" t="s">
        <v>530</v>
      </c>
      <c r="B274" s="96" t="s">
        <v>531</v>
      </c>
      <c r="C274" s="97"/>
      <c r="D274" s="97"/>
      <c r="E274" s="98"/>
      <c r="F274" s="14">
        <v>33772</v>
      </c>
      <c r="G274" s="15"/>
      <c r="H274" s="99"/>
      <c r="I274" s="100"/>
    </row>
    <row r="275" spans="1:9" x14ac:dyDescent="0.25">
      <c r="A275" s="16" t="s">
        <v>532</v>
      </c>
      <c r="B275" s="17" t="s">
        <v>533</v>
      </c>
      <c r="C275" s="18" t="s">
        <v>16</v>
      </c>
      <c r="D275" s="19">
        <v>1</v>
      </c>
      <c r="E275" s="20"/>
      <c r="F275" s="21"/>
      <c r="G275" s="42"/>
      <c r="H275" s="23" t="s">
        <v>17</v>
      </c>
      <c r="I275" s="24" t="s">
        <v>17</v>
      </c>
    </row>
    <row r="276" spans="1:9" x14ac:dyDescent="0.25">
      <c r="A276" s="16" t="s">
        <v>534</v>
      </c>
      <c r="B276" s="17" t="s">
        <v>535</v>
      </c>
      <c r="C276" s="18" t="s">
        <v>26</v>
      </c>
      <c r="D276" s="19">
        <v>1</v>
      </c>
      <c r="E276" s="25"/>
      <c r="F276" s="21"/>
      <c r="G276" s="42"/>
      <c r="H276" s="23" t="s">
        <v>17</v>
      </c>
      <c r="I276" s="24" t="s">
        <v>17</v>
      </c>
    </row>
    <row r="277" spans="1:9" ht="21" x14ac:dyDescent="0.25">
      <c r="A277" s="16" t="s">
        <v>536</v>
      </c>
      <c r="B277" s="17" t="s">
        <v>537</v>
      </c>
      <c r="C277" s="18" t="s">
        <v>26</v>
      </c>
      <c r="D277" s="19">
        <v>1</v>
      </c>
      <c r="E277" s="25"/>
      <c r="F277" s="21"/>
      <c r="G277" s="42"/>
      <c r="H277" s="23" t="s">
        <v>17</v>
      </c>
      <c r="I277" s="24" t="s">
        <v>17</v>
      </c>
    </row>
    <row r="278" spans="1:9" ht="21" x14ac:dyDescent="0.25">
      <c r="A278" s="16" t="s">
        <v>538</v>
      </c>
      <c r="B278" s="17" t="s">
        <v>539</v>
      </c>
      <c r="C278" s="18" t="s">
        <v>59</v>
      </c>
      <c r="D278" s="19">
        <v>1</v>
      </c>
      <c r="E278" s="25"/>
      <c r="F278" s="21"/>
      <c r="G278" s="42"/>
      <c r="H278" s="23" t="s">
        <v>17</v>
      </c>
      <c r="I278" s="24" t="s">
        <v>17</v>
      </c>
    </row>
    <row r="279" spans="1:9" ht="31.5" x14ac:dyDescent="0.25">
      <c r="A279" s="16" t="s">
        <v>540</v>
      </c>
      <c r="B279" s="17" t="s">
        <v>541</v>
      </c>
      <c r="C279" s="18" t="s">
        <v>163</v>
      </c>
      <c r="D279" s="19">
        <v>1</v>
      </c>
      <c r="E279" s="25"/>
      <c r="F279" s="21"/>
      <c r="G279" s="42"/>
      <c r="H279" s="23" t="s">
        <v>17</v>
      </c>
      <c r="I279" s="24" t="s">
        <v>17</v>
      </c>
    </row>
    <row r="280" spans="1:9" ht="24" customHeight="1" x14ac:dyDescent="0.25">
      <c r="A280" s="16" t="s">
        <v>542</v>
      </c>
      <c r="B280" s="17" t="s">
        <v>543</v>
      </c>
      <c r="C280" s="18" t="s">
        <v>16</v>
      </c>
      <c r="D280" s="19">
        <v>1</v>
      </c>
      <c r="E280" s="25"/>
      <c r="F280" s="21"/>
      <c r="G280" s="42"/>
      <c r="H280" s="23" t="s">
        <v>17</v>
      </c>
      <c r="I280" s="24" t="s">
        <v>17</v>
      </c>
    </row>
    <row r="281" spans="1:9" x14ac:dyDescent="0.25">
      <c r="A281" s="16" t="s">
        <v>544</v>
      </c>
      <c r="B281" s="17" t="s">
        <v>545</v>
      </c>
      <c r="C281" s="18" t="s">
        <v>26</v>
      </c>
      <c r="D281" s="19">
        <v>1</v>
      </c>
      <c r="E281" s="69"/>
      <c r="F281" s="21"/>
      <c r="G281" s="42"/>
      <c r="H281" s="23" t="s">
        <v>17</v>
      </c>
      <c r="I281" s="24" t="s">
        <v>17</v>
      </c>
    </row>
    <row r="282" spans="1:9" x14ac:dyDescent="0.25">
      <c r="A282" s="16" t="s">
        <v>546</v>
      </c>
      <c r="B282" s="17" t="s">
        <v>547</v>
      </c>
      <c r="C282" s="18" t="s">
        <v>26</v>
      </c>
      <c r="D282" s="19">
        <v>1</v>
      </c>
      <c r="E282" s="45"/>
      <c r="F282" s="21"/>
      <c r="G282" s="42"/>
      <c r="H282" s="23" t="s">
        <v>17</v>
      </c>
      <c r="I282" s="24" t="s">
        <v>17</v>
      </c>
    </row>
    <row r="283" spans="1:9" ht="18.95" customHeight="1" x14ac:dyDescent="0.25">
      <c r="A283" s="16" t="s">
        <v>548</v>
      </c>
      <c r="B283" s="30" t="s">
        <v>52</v>
      </c>
      <c r="C283" s="31"/>
      <c r="D283" s="32"/>
      <c r="E283" s="33"/>
      <c r="F283" s="34"/>
      <c r="G283" s="27"/>
      <c r="H283" s="28"/>
      <c r="I283" s="29"/>
    </row>
    <row r="284" spans="1:9" ht="15.75" customHeight="1" thickBot="1" x14ac:dyDescent="0.3">
      <c r="A284" s="101" t="s">
        <v>549</v>
      </c>
      <c r="B284" s="102"/>
      <c r="C284" s="102"/>
      <c r="D284" s="102"/>
      <c r="E284" s="103"/>
      <c r="F284" s="35">
        <f>SUM(F275:F283)</f>
        <v>0</v>
      </c>
      <c r="G284" s="36"/>
      <c r="H284" s="104"/>
      <c r="I284" s="105"/>
    </row>
    <row r="285" spans="1:9" ht="15.75" thickBot="1" x14ac:dyDescent="0.3">
      <c r="A285" s="87" t="s">
        <v>550</v>
      </c>
      <c r="B285" s="88"/>
      <c r="C285" s="88"/>
      <c r="D285" s="88"/>
      <c r="E285" s="89"/>
      <c r="F285" s="38">
        <f ca="1">SUMIF(A275:E284,"*razem:",F275:F284)</f>
        <v>0</v>
      </c>
      <c r="G285" s="39"/>
      <c r="H285" s="90"/>
      <c r="I285" s="91"/>
    </row>
    <row r="286" spans="1:9" ht="15.75" customHeight="1" thickBot="1" x14ac:dyDescent="0.3">
      <c r="A286" s="92" t="s">
        <v>551</v>
      </c>
      <c r="B286" s="93"/>
      <c r="C286" s="93"/>
      <c r="D286" s="93"/>
      <c r="E286" s="93"/>
      <c r="F286" s="40">
        <v>6375</v>
      </c>
      <c r="G286" s="12"/>
      <c r="H286" s="94"/>
      <c r="I286" s="95"/>
    </row>
    <row r="287" spans="1:9" ht="21" x14ac:dyDescent="0.25">
      <c r="A287" s="13" t="s">
        <v>552</v>
      </c>
      <c r="B287" s="96" t="s">
        <v>553</v>
      </c>
      <c r="C287" s="97"/>
      <c r="D287" s="97"/>
      <c r="E287" s="98"/>
      <c r="F287" s="14">
        <v>6375</v>
      </c>
      <c r="G287" s="15"/>
      <c r="H287" s="99"/>
      <c r="I287" s="100"/>
    </row>
    <row r="288" spans="1:9" x14ac:dyDescent="0.25">
      <c r="A288" s="53" t="s">
        <v>554</v>
      </c>
      <c r="B288" s="54" t="s">
        <v>555</v>
      </c>
      <c r="C288" s="55" t="s">
        <v>26</v>
      </c>
      <c r="D288" s="41">
        <v>1</v>
      </c>
      <c r="E288" s="33"/>
      <c r="F288" s="57"/>
      <c r="G288" s="42"/>
      <c r="H288" s="23" t="s">
        <v>17</v>
      </c>
      <c r="I288" s="24" t="s">
        <v>17</v>
      </c>
    </row>
    <row r="289" spans="1:9" ht="21" x14ac:dyDescent="0.25">
      <c r="A289" s="53" t="s">
        <v>556</v>
      </c>
      <c r="B289" s="70" t="s">
        <v>557</v>
      </c>
      <c r="C289" s="55" t="s">
        <v>26</v>
      </c>
      <c r="D289" s="41">
        <v>1</v>
      </c>
      <c r="E289" s="33"/>
      <c r="F289" s="57"/>
      <c r="G289" s="42"/>
      <c r="H289" s="71"/>
      <c r="I289" s="24" t="s">
        <v>17</v>
      </c>
    </row>
    <row r="290" spans="1:9" ht="21" x14ac:dyDescent="0.25">
      <c r="A290" s="53" t="s">
        <v>558</v>
      </c>
      <c r="B290" s="70" t="s">
        <v>559</v>
      </c>
      <c r="C290" s="55" t="s">
        <v>26</v>
      </c>
      <c r="D290" s="41">
        <v>1</v>
      </c>
      <c r="E290" s="33"/>
      <c r="F290" s="57"/>
      <c r="G290" s="42"/>
      <c r="H290" s="23" t="s">
        <v>17</v>
      </c>
      <c r="I290" s="24" t="s">
        <v>17</v>
      </c>
    </row>
    <row r="291" spans="1:9" ht="15.75" customHeight="1" x14ac:dyDescent="0.25">
      <c r="A291" s="53" t="s">
        <v>560</v>
      </c>
      <c r="B291" s="70" t="s">
        <v>561</v>
      </c>
      <c r="C291" s="55" t="s">
        <v>26</v>
      </c>
      <c r="D291" s="41">
        <v>1</v>
      </c>
      <c r="E291" s="33"/>
      <c r="F291" s="57"/>
      <c r="G291" s="42"/>
      <c r="H291" s="23" t="s">
        <v>17</v>
      </c>
      <c r="I291" s="24" t="s">
        <v>17</v>
      </c>
    </row>
    <row r="292" spans="1:9" ht="21" x14ac:dyDescent="0.25">
      <c r="A292" s="53" t="s">
        <v>562</v>
      </c>
      <c r="B292" s="72" t="s">
        <v>563</v>
      </c>
      <c r="C292" s="55" t="s">
        <v>26</v>
      </c>
      <c r="D292" s="41">
        <v>1</v>
      </c>
      <c r="E292" s="33"/>
      <c r="F292" s="57"/>
      <c r="G292" s="42"/>
      <c r="H292" s="23"/>
      <c r="I292" s="24"/>
    </row>
    <row r="293" spans="1:9" ht="21" x14ac:dyDescent="0.25">
      <c r="A293" s="53" t="s">
        <v>564</v>
      </c>
      <c r="B293" s="73" t="s">
        <v>565</v>
      </c>
      <c r="C293" s="55" t="s">
        <v>16</v>
      </c>
      <c r="D293" s="41">
        <v>1</v>
      </c>
      <c r="E293" s="33"/>
      <c r="F293" s="57"/>
      <c r="G293" s="49"/>
      <c r="H293" s="23"/>
      <c r="I293" s="24"/>
    </row>
    <row r="294" spans="1:9" x14ac:dyDescent="0.25">
      <c r="A294" s="53" t="s">
        <v>566</v>
      </c>
      <c r="B294" s="54" t="s">
        <v>30</v>
      </c>
      <c r="C294" s="55" t="s">
        <v>26</v>
      </c>
      <c r="D294" s="41">
        <v>1</v>
      </c>
      <c r="E294" s="33"/>
      <c r="F294" s="57"/>
      <c r="G294" s="42"/>
      <c r="H294" s="23" t="s">
        <v>17</v>
      </c>
      <c r="I294" s="24" t="s">
        <v>17</v>
      </c>
    </row>
    <row r="295" spans="1:9" ht="18.95" customHeight="1" x14ac:dyDescent="0.25">
      <c r="A295" s="53" t="s">
        <v>567</v>
      </c>
      <c r="B295" s="30" t="s">
        <v>52</v>
      </c>
      <c r="C295" s="31"/>
      <c r="D295" s="32"/>
      <c r="E295" s="33"/>
      <c r="F295" s="34"/>
      <c r="G295" s="27"/>
      <c r="H295" s="28"/>
      <c r="I295" s="29"/>
    </row>
    <row r="296" spans="1:9" ht="15.75" customHeight="1" thickBot="1" x14ac:dyDescent="0.3">
      <c r="A296" s="101" t="s">
        <v>549</v>
      </c>
      <c r="B296" s="102"/>
      <c r="C296" s="102"/>
      <c r="D296" s="102"/>
      <c r="E296" s="103"/>
      <c r="F296" s="35">
        <f>SUM(F288:F295)</f>
        <v>0</v>
      </c>
      <c r="G296" s="36"/>
      <c r="H296" s="104"/>
      <c r="I296" s="105"/>
    </row>
    <row r="297" spans="1:9" ht="15.75" thickBot="1" x14ac:dyDescent="0.3">
      <c r="A297" s="87" t="s">
        <v>568</v>
      </c>
      <c r="B297" s="88"/>
      <c r="C297" s="88"/>
      <c r="D297" s="88"/>
      <c r="E297" s="89"/>
      <c r="F297" s="38">
        <f ca="1">SUMIF(A288:E296,"*razem:",F288:F296)</f>
        <v>0</v>
      </c>
      <c r="G297" s="39"/>
      <c r="H297" s="90"/>
      <c r="I297" s="91"/>
    </row>
    <row r="298" spans="1:9" x14ac:dyDescent="0.25">
      <c r="A298" s="74"/>
      <c r="B298" s="74"/>
      <c r="C298" s="74"/>
      <c r="D298" s="74"/>
      <c r="E298" s="75"/>
      <c r="F298" s="74"/>
      <c r="G298" s="74"/>
    </row>
    <row r="299" spans="1:9" x14ac:dyDescent="0.25">
      <c r="A299" s="77"/>
      <c r="B299" s="77"/>
      <c r="C299" s="77"/>
      <c r="D299" s="77"/>
      <c r="E299" s="78"/>
      <c r="F299" s="77"/>
      <c r="G299" s="77"/>
    </row>
    <row r="300" spans="1:9" x14ac:dyDescent="0.25">
      <c r="B300" s="79"/>
      <c r="D300" s="79"/>
      <c r="E300" s="79"/>
      <c r="F300" s="79"/>
    </row>
    <row r="301" spans="1:9" x14ac:dyDescent="0.25">
      <c r="B301" s="79"/>
      <c r="D301" s="79"/>
      <c r="E301" s="79"/>
      <c r="F301" s="79"/>
    </row>
    <row r="302" spans="1:9" x14ac:dyDescent="0.25">
      <c r="F302" s="83"/>
    </row>
    <row r="303" spans="1:9" x14ac:dyDescent="0.25">
      <c r="F303" s="83"/>
    </row>
    <row r="304" spans="1:9" x14ac:dyDescent="0.25">
      <c r="F304" s="83"/>
    </row>
    <row r="305" spans="6:6" customFormat="1" x14ac:dyDescent="0.25">
      <c r="F305" s="83"/>
    </row>
    <row r="306" spans="6:6" customFormat="1" x14ac:dyDescent="0.25">
      <c r="F306" s="83"/>
    </row>
    <row r="307" spans="6:6" customFormat="1" x14ac:dyDescent="0.25">
      <c r="F307" s="83"/>
    </row>
    <row r="308" spans="6:6" customFormat="1" x14ac:dyDescent="0.25">
      <c r="F308" s="83"/>
    </row>
    <row r="309" spans="6:6" customFormat="1" x14ac:dyDescent="0.25">
      <c r="F309" s="83"/>
    </row>
    <row r="310" spans="6:6" customFormat="1" x14ac:dyDescent="0.25">
      <c r="F310" s="83"/>
    </row>
    <row r="311" spans="6:6" customFormat="1" x14ac:dyDescent="0.25">
      <c r="F311" s="83"/>
    </row>
    <row r="312" spans="6:6" customFormat="1" x14ac:dyDescent="0.25">
      <c r="F312" s="83"/>
    </row>
    <row r="313" spans="6:6" customFormat="1" x14ac:dyDescent="0.25">
      <c r="F313" s="83"/>
    </row>
    <row r="314" spans="6:6" customFormat="1" x14ac:dyDescent="0.25">
      <c r="F314" s="83"/>
    </row>
    <row r="315" spans="6:6" customFormat="1" x14ac:dyDescent="0.25">
      <c r="F315" s="83"/>
    </row>
    <row r="316" spans="6:6" customFormat="1" x14ac:dyDescent="0.25">
      <c r="F316" s="83"/>
    </row>
    <row r="317" spans="6:6" customFormat="1" x14ac:dyDescent="0.25">
      <c r="F317" s="83"/>
    </row>
    <row r="318" spans="6:6" customFormat="1" x14ac:dyDescent="0.25">
      <c r="F318" s="83"/>
    </row>
    <row r="319" spans="6:6" customFormat="1" x14ac:dyDescent="0.25">
      <c r="F319" s="83"/>
    </row>
    <row r="320" spans="6:6" customFormat="1" x14ac:dyDescent="0.25">
      <c r="F320" s="83"/>
    </row>
    <row r="321" spans="6:6" customFormat="1" x14ac:dyDescent="0.25">
      <c r="F321" s="83"/>
    </row>
    <row r="322" spans="6:6" customFormat="1" x14ac:dyDescent="0.25">
      <c r="F322" s="83"/>
    </row>
    <row r="323" spans="6:6" customFormat="1" x14ac:dyDescent="0.25">
      <c r="F323" s="83"/>
    </row>
    <row r="324" spans="6:6" customFormat="1" x14ac:dyDescent="0.25">
      <c r="F324" s="83"/>
    </row>
    <row r="325" spans="6:6" customFormat="1" x14ac:dyDescent="0.25">
      <c r="F325" s="83"/>
    </row>
    <row r="326" spans="6:6" customFormat="1" x14ac:dyDescent="0.25">
      <c r="F326" s="83"/>
    </row>
    <row r="327" spans="6:6" customFormat="1" x14ac:dyDescent="0.25">
      <c r="F327" s="83"/>
    </row>
    <row r="328" spans="6:6" customFormat="1" x14ac:dyDescent="0.25">
      <c r="F328" s="83"/>
    </row>
    <row r="329" spans="6:6" customFormat="1" x14ac:dyDescent="0.25">
      <c r="F329" s="83"/>
    </row>
    <row r="330" spans="6:6" customFormat="1" x14ac:dyDescent="0.25">
      <c r="F330" s="83"/>
    </row>
    <row r="331" spans="6:6" customFormat="1" x14ac:dyDescent="0.25">
      <c r="F331" s="83"/>
    </row>
    <row r="332" spans="6:6" customFormat="1" x14ac:dyDescent="0.25">
      <c r="F332" s="83"/>
    </row>
    <row r="333" spans="6:6" customFormat="1" x14ac:dyDescent="0.25">
      <c r="F333" s="83"/>
    </row>
    <row r="334" spans="6:6" customFormat="1" x14ac:dyDescent="0.25">
      <c r="F334" s="83"/>
    </row>
    <row r="335" spans="6:6" customFormat="1" x14ac:dyDescent="0.25">
      <c r="F335" s="83"/>
    </row>
    <row r="336" spans="6:6" customFormat="1" x14ac:dyDescent="0.25">
      <c r="F336" s="83"/>
    </row>
    <row r="337" spans="6:6" customFormat="1" x14ac:dyDescent="0.25">
      <c r="F337" s="83"/>
    </row>
    <row r="338" spans="6:6" customFormat="1" x14ac:dyDescent="0.25">
      <c r="F338" s="83"/>
    </row>
    <row r="339" spans="6:6" customFormat="1" x14ac:dyDescent="0.25">
      <c r="F339" s="83"/>
    </row>
    <row r="340" spans="6:6" customFormat="1" x14ac:dyDescent="0.25">
      <c r="F340" s="83"/>
    </row>
    <row r="341" spans="6:6" customFormat="1" x14ac:dyDescent="0.25">
      <c r="F341" s="83"/>
    </row>
    <row r="342" spans="6:6" customFormat="1" x14ac:dyDescent="0.25">
      <c r="F342" s="83"/>
    </row>
    <row r="343" spans="6:6" customFormat="1" x14ac:dyDescent="0.25">
      <c r="F343" s="83"/>
    </row>
    <row r="344" spans="6:6" customFormat="1" x14ac:dyDescent="0.25">
      <c r="F344" s="83"/>
    </row>
    <row r="345" spans="6:6" customFormat="1" x14ac:dyDescent="0.25">
      <c r="F345" s="83"/>
    </row>
    <row r="346" spans="6:6" customFormat="1" x14ac:dyDescent="0.25">
      <c r="F346" s="83"/>
    </row>
    <row r="347" spans="6:6" customFormat="1" x14ac:dyDescent="0.25">
      <c r="F347" s="83"/>
    </row>
    <row r="348" spans="6:6" customFormat="1" x14ac:dyDescent="0.25">
      <c r="F348" s="83"/>
    </row>
    <row r="349" spans="6:6" customFormat="1" x14ac:dyDescent="0.25">
      <c r="F349" s="83"/>
    </row>
    <row r="350" spans="6:6" customFormat="1" x14ac:dyDescent="0.25">
      <c r="F350" s="83"/>
    </row>
    <row r="351" spans="6:6" customFormat="1" x14ac:dyDescent="0.25">
      <c r="F351" s="83"/>
    </row>
    <row r="352" spans="6:6" customFormat="1" x14ac:dyDescent="0.25">
      <c r="F352" s="83"/>
    </row>
    <row r="353" spans="6:6" customFormat="1" x14ac:dyDescent="0.25">
      <c r="F353" s="83"/>
    </row>
    <row r="354" spans="6:6" customFormat="1" x14ac:dyDescent="0.25">
      <c r="F354" s="83"/>
    </row>
    <row r="355" spans="6:6" customFormat="1" x14ac:dyDescent="0.25">
      <c r="F355" s="83"/>
    </row>
    <row r="356" spans="6:6" customFormat="1" x14ac:dyDescent="0.25">
      <c r="F356" s="83"/>
    </row>
    <row r="357" spans="6:6" customFormat="1" x14ac:dyDescent="0.25">
      <c r="F357" s="83"/>
    </row>
    <row r="358" spans="6:6" customFormat="1" x14ac:dyDescent="0.25">
      <c r="F358" s="83"/>
    </row>
    <row r="359" spans="6:6" customFormat="1" x14ac:dyDescent="0.25">
      <c r="F359" s="83"/>
    </row>
    <row r="360" spans="6:6" customFormat="1" x14ac:dyDescent="0.25">
      <c r="F360" s="83"/>
    </row>
    <row r="361" spans="6:6" customFormat="1" x14ac:dyDescent="0.25">
      <c r="F361" s="83"/>
    </row>
    <row r="362" spans="6:6" customFormat="1" x14ac:dyDescent="0.25">
      <c r="F362" s="83"/>
    </row>
    <row r="363" spans="6:6" customFormat="1" x14ac:dyDescent="0.25">
      <c r="F363" s="83"/>
    </row>
    <row r="364" spans="6:6" customFormat="1" x14ac:dyDescent="0.25">
      <c r="F364" s="83"/>
    </row>
    <row r="365" spans="6:6" customFormat="1" x14ac:dyDescent="0.25">
      <c r="F365" s="83"/>
    </row>
    <row r="366" spans="6:6" customFormat="1" x14ac:dyDescent="0.25">
      <c r="F366" s="83"/>
    </row>
    <row r="367" spans="6:6" customFormat="1" x14ac:dyDescent="0.25">
      <c r="F367" s="83"/>
    </row>
    <row r="368" spans="6:6" customFormat="1" x14ac:dyDescent="0.25">
      <c r="F368" s="83"/>
    </row>
    <row r="369" spans="6:6" customFormat="1" x14ac:dyDescent="0.25">
      <c r="F369" s="83"/>
    </row>
    <row r="370" spans="6:6" customFormat="1" x14ac:dyDescent="0.25">
      <c r="F370" s="83"/>
    </row>
    <row r="371" spans="6:6" customFormat="1" x14ac:dyDescent="0.25">
      <c r="F371" s="83"/>
    </row>
    <row r="372" spans="6:6" customFormat="1" x14ac:dyDescent="0.25">
      <c r="F372" s="83"/>
    </row>
    <row r="373" spans="6:6" customFormat="1" x14ac:dyDescent="0.25">
      <c r="F373" s="83"/>
    </row>
    <row r="374" spans="6:6" customFormat="1" x14ac:dyDescent="0.25">
      <c r="F374" s="83"/>
    </row>
    <row r="375" spans="6:6" customFormat="1" x14ac:dyDescent="0.25">
      <c r="F375" s="83"/>
    </row>
    <row r="376" spans="6:6" customFormat="1" x14ac:dyDescent="0.25">
      <c r="F376" s="83"/>
    </row>
    <row r="377" spans="6:6" customFormat="1" x14ac:dyDescent="0.25">
      <c r="F377" s="83"/>
    </row>
    <row r="378" spans="6:6" customFormat="1" x14ac:dyDescent="0.25">
      <c r="F378" s="83"/>
    </row>
    <row r="379" spans="6:6" customFormat="1" x14ac:dyDescent="0.25">
      <c r="F379" s="83"/>
    </row>
    <row r="380" spans="6:6" customFormat="1" x14ac:dyDescent="0.25">
      <c r="F380" s="83"/>
    </row>
    <row r="381" spans="6:6" customFormat="1" x14ac:dyDescent="0.25">
      <c r="F381" s="83"/>
    </row>
    <row r="382" spans="6:6" customFormat="1" x14ac:dyDescent="0.25">
      <c r="F382" s="83"/>
    </row>
    <row r="383" spans="6:6" customFormat="1" x14ac:dyDescent="0.25">
      <c r="F383" s="83"/>
    </row>
    <row r="384" spans="6:6" customFormat="1" x14ac:dyDescent="0.25">
      <c r="F384" s="83"/>
    </row>
    <row r="385" spans="6:6" customFormat="1" x14ac:dyDescent="0.25">
      <c r="F385" s="83"/>
    </row>
    <row r="386" spans="6:6" customFormat="1" x14ac:dyDescent="0.25">
      <c r="F386" s="83"/>
    </row>
    <row r="387" spans="6:6" customFormat="1" x14ac:dyDescent="0.25">
      <c r="F387" s="83"/>
    </row>
    <row r="388" spans="6:6" customFormat="1" x14ac:dyDescent="0.25">
      <c r="F388" s="83"/>
    </row>
    <row r="389" spans="6:6" customFormat="1" x14ac:dyDescent="0.25">
      <c r="F389" s="83"/>
    </row>
    <row r="390" spans="6:6" customFormat="1" x14ac:dyDescent="0.25">
      <c r="F390" s="83"/>
    </row>
    <row r="391" spans="6:6" customFormat="1" x14ac:dyDescent="0.25">
      <c r="F391" s="83"/>
    </row>
    <row r="392" spans="6:6" customFormat="1" x14ac:dyDescent="0.25">
      <c r="F392" s="83"/>
    </row>
    <row r="393" spans="6:6" customFormat="1" x14ac:dyDescent="0.25">
      <c r="F393" s="83"/>
    </row>
    <row r="394" spans="6:6" customFormat="1" x14ac:dyDescent="0.25">
      <c r="F394" s="83"/>
    </row>
    <row r="395" spans="6:6" customFormat="1" x14ac:dyDescent="0.25">
      <c r="F395" s="83"/>
    </row>
    <row r="396" spans="6:6" customFormat="1" x14ac:dyDescent="0.25">
      <c r="F396" s="83"/>
    </row>
    <row r="397" spans="6:6" customFormat="1" x14ac:dyDescent="0.25">
      <c r="F397" s="83"/>
    </row>
    <row r="398" spans="6:6" customFormat="1" x14ac:dyDescent="0.25">
      <c r="F398" s="83"/>
    </row>
    <row r="399" spans="6:6" customFormat="1" x14ac:dyDescent="0.25">
      <c r="F399" s="83"/>
    </row>
    <row r="400" spans="6:6" customFormat="1" x14ac:dyDescent="0.25">
      <c r="F400" s="83"/>
    </row>
    <row r="401" spans="6:6" customFormat="1" x14ac:dyDescent="0.25">
      <c r="F401" s="83"/>
    </row>
    <row r="402" spans="6:6" customFormat="1" x14ac:dyDescent="0.25">
      <c r="F402" s="83"/>
    </row>
    <row r="403" spans="6:6" customFormat="1" x14ac:dyDescent="0.25">
      <c r="F403" s="83"/>
    </row>
    <row r="404" spans="6:6" customFormat="1" x14ac:dyDescent="0.25">
      <c r="F404" s="83"/>
    </row>
    <row r="405" spans="6:6" customFormat="1" x14ac:dyDescent="0.25">
      <c r="F405" s="83"/>
    </row>
    <row r="406" spans="6:6" customFormat="1" x14ac:dyDescent="0.25">
      <c r="F406" s="83"/>
    </row>
    <row r="407" spans="6:6" customFormat="1" x14ac:dyDescent="0.25">
      <c r="F407" s="83"/>
    </row>
    <row r="408" spans="6:6" customFormat="1" x14ac:dyDescent="0.25">
      <c r="F408" s="83"/>
    </row>
    <row r="409" spans="6:6" customFormat="1" x14ac:dyDescent="0.25">
      <c r="F409" s="83"/>
    </row>
    <row r="410" spans="6:6" customFormat="1" x14ac:dyDescent="0.25">
      <c r="F410" s="83"/>
    </row>
    <row r="411" spans="6:6" customFormat="1" x14ac:dyDescent="0.25">
      <c r="F411" s="83"/>
    </row>
    <row r="412" spans="6:6" customFormat="1" x14ac:dyDescent="0.25">
      <c r="F412" s="83"/>
    </row>
    <row r="413" spans="6:6" customFormat="1" x14ac:dyDescent="0.25">
      <c r="F413" s="83"/>
    </row>
    <row r="414" spans="6:6" customFormat="1" x14ac:dyDescent="0.25">
      <c r="F414" s="83"/>
    </row>
    <row r="415" spans="6:6" customFormat="1" x14ac:dyDescent="0.25">
      <c r="F415" s="83"/>
    </row>
    <row r="416" spans="6:6" customFormat="1" x14ac:dyDescent="0.25">
      <c r="F416" s="83"/>
    </row>
    <row r="417" spans="6:6" customFormat="1" x14ac:dyDescent="0.25">
      <c r="F417" s="83"/>
    </row>
    <row r="418" spans="6:6" customFormat="1" x14ac:dyDescent="0.25">
      <c r="F418" s="83"/>
    </row>
    <row r="419" spans="6:6" customFormat="1" x14ac:dyDescent="0.25">
      <c r="F419" s="83"/>
    </row>
    <row r="420" spans="6:6" customFormat="1" x14ac:dyDescent="0.25">
      <c r="F420" s="83"/>
    </row>
    <row r="421" spans="6:6" customFormat="1" x14ac:dyDescent="0.25">
      <c r="F421" s="83"/>
    </row>
    <row r="422" spans="6:6" customFormat="1" x14ac:dyDescent="0.25">
      <c r="F422" s="83"/>
    </row>
    <row r="423" spans="6:6" customFormat="1" x14ac:dyDescent="0.25">
      <c r="F423" s="83"/>
    </row>
    <row r="424" spans="6:6" customFormat="1" x14ac:dyDescent="0.25">
      <c r="F424" s="83"/>
    </row>
    <row r="425" spans="6:6" customFormat="1" x14ac:dyDescent="0.25">
      <c r="F425" s="83"/>
    </row>
    <row r="426" spans="6:6" customFormat="1" x14ac:dyDescent="0.25">
      <c r="F426" s="83"/>
    </row>
    <row r="427" spans="6:6" customFormat="1" x14ac:dyDescent="0.25">
      <c r="F427" s="83"/>
    </row>
    <row r="428" spans="6:6" customFormat="1" x14ac:dyDescent="0.25">
      <c r="F428" s="83"/>
    </row>
    <row r="429" spans="6:6" customFormat="1" x14ac:dyDescent="0.25">
      <c r="F429" s="83"/>
    </row>
    <row r="430" spans="6:6" customFormat="1" x14ac:dyDescent="0.25">
      <c r="F430" s="83"/>
    </row>
    <row r="431" spans="6:6" customFormat="1" x14ac:dyDescent="0.25">
      <c r="F431" s="83"/>
    </row>
    <row r="432" spans="6:6" customFormat="1" x14ac:dyDescent="0.25">
      <c r="F432" s="83"/>
    </row>
    <row r="433" spans="6:6" customFormat="1" x14ac:dyDescent="0.25">
      <c r="F433" s="83"/>
    </row>
    <row r="434" spans="6:6" customFormat="1" x14ac:dyDescent="0.25">
      <c r="F434" s="83"/>
    </row>
    <row r="435" spans="6:6" customFormat="1" x14ac:dyDescent="0.25">
      <c r="F435" s="83"/>
    </row>
    <row r="436" spans="6:6" customFormat="1" x14ac:dyDescent="0.25">
      <c r="F436" s="83"/>
    </row>
    <row r="437" spans="6:6" customFormat="1" x14ac:dyDescent="0.25">
      <c r="F437" s="83"/>
    </row>
    <row r="438" spans="6:6" customFormat="1" x14ac:dyDescent="0.25">
      <c r="F438" s="83"/>
    </row>
    <row r="439" spans="6:6" customFormat="1" x14ac:dyDescent="0.25">
      <c r="F439" s="83"/>
    </row>
    <row r="440" spans="6:6" customFormat="1" x14ac:dyDescent="0.25">
      <c r="F440" s="83"/>
    </row>
    <row r="441" spans="6:6" customFormat="1" x14ac:dyDescent="0.25">
      <c r="F441" s="83"/>
    </row>
    <row r="442" spans="6:6" customFormat="1" x14ac:dyDescent="0.25">
      <c r="F442" s="83"/>
    </row>
    <row r="443" spans="6:6" customFormat="1" x14ac:dyDescent="0.25">
      <c r="F443" s="83"/>
    </row>
    <row r="444" spans="6:6" customFormat="1" x14ac:dyDescent="0.25">
      <c r="F444" s="83"/>
    </row>
    <row r="445" spans="6:6" customFormat="1" x14ac:dyDescent="0.25">
      <c r="F445" s="83"/>
    </row>
    <row r="446" spans="6:6" customFormat="1" x14ac:dyDescent="0.25">
      <c r="F446" s="83"/>
    </row>
    <row r="447" spans="6:6" customFormat="1" x14ac:dyDescent="0.25">
      <c r="F447" s="83"/>
    </row>
    <row r="448" spans="6:6" customFormat="1" x14ac:dyDescent="0.25">
      <c r="F448" s="83"/>
    </row>
    <row r="449" spans="6:6" customFormat="1" x14ac:dyDescent="0.25">
      <c r="F449" s="83"/>
    </row>
    <row r="450" spans="6:6" customFormat="1" x14ac:dyDescent="0.25">
      <c r="F450" s="83"/>
    </row>
    <row r="451" spans="6:6" customFormat="1" x14ac:dyDescent="0.25">
      <c r="F451" s="83"/>
    </row>
    <row r="452" spans="6:6" customFormat="1" x14ac:dyDescent="0.25">
      <c r="F452" s="83"/>
    </row>
    <row r="453" spans="6:6" customFormat="1" x14ac:dyDescent="0.25">
      <c r="F453" s="83"/>
    </row>
    <row r="454" spans="6:6" customFormat="1" x14ac:dyDescent="0.25">
      <c r="F454" s="83"/>
    </row>
    <row r="455" spans="6:6" customFormat="1" x14ac:dyDescent="0.25">
      <c r="F455" s="83"/>
    </row>
    <row r="456" spans="6:6" customFormat="1" x14ac:dyDescent="0.25">
      <c r="F456" s="83"/>
    </row>
    <row r="457" spans="6:6" customFormat="1" x14ac:dyDescent="0.25">
      <c r="F457" s="83"/>
    </row>
    <row r="458" spans="6:6" customFormat="1" x14ac:dyDescent="0.25">
      <c r="F458" s="83"/>
    </row>
    <row r="459" spans="6:6" customFormat="1" x14ac:dyDescent="0.25">
      <c r="F459" s="83"/>
    </row>
    <row r="460" spans="6:6" customFormat="1" x14ac:dyDescent="0.25">
      <c r="F460" s="83"/>
    </row>
    <row r="461" spans="6:6" customFormat="1" x14ac:dyDescent="0.25">
      <c r="F461" s="83"/>
    </row>
    <row r="462" spans="6:6" customFormat="1" x14ac:dyDescent="0.25">
      <c r="F462" s="83"/>
    </row>
    <row r="463" spans="6:6" customFormat="1" x14ac:dyDescent="0.25">
      <c r="F463" s="83"/>
    </row>
    <row r="464" spans="6:6" customFormat="1" x14ac:dyDescent="0.25">
      <c r="F464" s="83"/>
    </row>
    <row r="465" spans="6:6" customFormat="1" x14ac:dyDescent="0.25">
      <c r="F465" s="83"/>
    </row>
    <row r="466" spans="6:6" customFormat="1" x14ac:dyDescent="0.25">
      <c r="F466" s="83"/>
    </row>
    <row r="467" spans="6:6" customFormat="1" x14ac:dyDescent="0.25">
      <c r="F467" s="83"/>
    </row>
    <row r="468" spans="6:6" customFormat="1" x14ac:dyDescent="0.25">
      <c r="F468" s="83"/>
    </row>
    <row r="469" spans="6:6" customFormat="1" x14ac:dyDescent="0.25">
      <c r="F469" s="83"/>
    </row>
    <row r="470" spans="6:6" customFormat="1" x14ac:dyDescent="0.25">
      <c r="F470" s="83"/>
    </row>
    <row r="471" spans="6:6" customFormat="1" x14ac:dyDescent="0.25">
      <c r="F471" s="83"/>
    </row>
    <row r="472" spans="6:6" customFormat="1" x14ac:dyDescent="0.25">
      <c r="F472" s="83"/>
    </row>
    <row r="473" spans="6:6" customFormat="1" x14ac:dyDescent="0.25">
      <c r="F473" s="83"/>
    </row>
    <row r="474" spans="6:6" customFormat="1" x14ac:dyDescent="0.25">
      <c r="F474" s="83"/>
    </row>
    <row r="475" spans="6:6" customFormat="1" x14ac:dyDescent="0.25">
      <c r="F475" s="83"/>
    </row>
    <row r="476" spans="6:6" customFormat="1" x14ac:dyDescent="0.25">
      <c r="F476" s="83"/>
    </row>
    <row r="477" spans="6:6" customFormat="1" x14ac:dyDescent="0.25">
      <c r="F477" s="83"/>
    </row>
    <row r="478" spans="6:6" customFormat="1" x14ac:dyDescent="0.25">
      <c r="F478" s="83"/>
    </row>
    <row r="479" spans="6:6" customFormat="1" x14ac:dyDescent="0.25">
      <c r="F479" s="83"/>
    </row>
    <row r="480" spans="6:6" customFormat="1" x14ac:dyDescent="0.25">
      <c r="F480" s="83"/>
    </row>
    <row r="481" spans="6:6" customFormat="1" x14ac:dyDescent="0.25">
      <c r="F481" s="83"/>
    </row>
    <row r="482" spans="6:6" customFormat="1" x14ac:dyDescent="0.25">
      <c r="F482" s="83"/>
    </row>
    <row r="483" spans="6:6" customFormat="1" x14ac:dyDescent="0.25">
      <c r="F483" s="83"/>
    </row>
    <row r="484" spans="6:6" customFormat="1" x14ac:dyDescent="0.25">
      <c r="F484" s="83"/>
    </row>
    <row r="485" spans="6:6" customFormat="1" x14ac:dyDescent="0.25">
      <c r="F485" s="83"/>
    </row>
    <row r="486" spans="6:6" customFormat="1" x14ac:dyDescent="0.25">
      <c r="F486" s="83"/>
    </row>
    <row r="487" spans="6:6" customFormat="1" x14ac:dyDescent="0.25">
      <c r="F487" s="83"/>
    </row>
    <row r="488" spans="6:6" customFormat="1" x14ac:dyDescent="0.25">
      <c r="F488" s="83"/>
    </row>
    <row r="489" spans="6:6" customFormat="1" x14ac:dyDescent="0.25">
      <c r="F489" s="83"/>
    </row>
    <row r="490" spans="6:6" customFormat="1" x14ac:dyDescent="0.25">
      <c r="F490" s="83"/>
    </row>
    <row r="491" spans="6:6" customFormat="1" x14ac:dyDescent="0.25">
      <c r="F491" s="83"/>
    </row>
    <row r="492" spans="6:6" customFormat="1" x14ac:dyDescent="0.25">
      <c r="F492" s="83"/>
    </row>
    <row r="493" spans="6:6" customFormat="1" x14ac:dyDescent="0.25">
      <c r="F493" s="83"/>
    </row>
    <row r="494" spans="6:6" customFormat="1" x14ac:dyDescent="0.25">
      <c r="F494" s="83"/>
    </row>
    <row r="495" spans="6:6" customFormat="1" x14ac:dyDescent="0.25">
      <c r="F495" s="83"/>
    </row>
    <row r="496" spans="6:6" customFormat="1" x14ac:dyDescent="0.25">
      <c r="F496" s="83"/>
    </row>
    <row r="497" spans="6:6" customFormat="1" x14ac:dyDescent="0.25">
      <c r="F497" s="83"/>
    </row>
    <row r="498" spans="6:6" customFormat="1" x14ac:dyDescent="0.25">
      <c r="F498" s="83"/>
    </row>
    <row r="499" spans="6:6" customFormat="1" x14ac:dyDescent="0.25">
      <c r="F499" s="83"/>
    </row>
    <row r="500" spans="6:6" customFormat="1" x14ac:dyDescent="0.25">
      <c r="F500" s="83"/>
    </row>
    <row r="501" spans="6:6" customFormat="1" x14ac:dyDescent="0.25">
      <c r="F501" s="83"/>
    </row>
    <row r="502" spans="6:6" customFormat="1" x14ac:dyDescent="0.25">
      <c r="F502" s="83"/>
    </row>
    <row r="503" spans="6:6" customFormat="1" x14ac:dyDescent="0.25">
      <c r="F503" s="83"/>
    </row>
    <row r="504" spans="6:6" customFormat="1" x14ac:dyDescent="0.25">
      <c r="F504" s="83"/>
    </row>
    <row r="505" spans="6:6" customFormat="1" x14ac:dyDescent="0.25">
      <c r="F505" s="83"/>
    </row>
    <row r="506" spans="6:6" customFormat="1" x14ac:dyDescent="0.25">
      <c r="F506" s="83"/>
    </row>
    <row r="507" spans="6:6" customFormat="1" x14ac:dyDescent="0.25">
      <c r="F507" s="83"/>
    </row>
    <row r="508" spans="6:6" customFormat="1" x14ac:dyDescent="0.25">
      <c r="F508" s="83"/>
    </row>
    <row r="509" spans="6:6" customFormat="1" x14ac:dyDescent="0.25">
      <c r="F509" s="83"/>
    </row>
    <row r="510" spans="6:6" customFormat="1" x14ac:dyDescent="0.25">
      <c r="F510" s="83"/>
    </row>
    <row r="511" spans="6:6" customFormat="1" x14ac:dyDescent="0.25">
      <c r="F511" s="83"/>
    </row>
    <row r="512" spans="6:6" customFormat="1" x14ac:dyDescent="0.25">
      <c r="F512" s="83"/>
    </row>
    <row r="513" spans="6:6" customFormat="1" x14ac:dyDescent="0.25">
      <c r="F513" s="83"/>
    </row>
    <row r="514" spans="6:6" customFormat="1" x14ac:dyDescent="0.25">
      <c r="F514" s="83"/>
    </row>
    <row r="515" spans="6:6" customFormat="1" x14ac:dyDescent="0.25">
      <c r="F515" s="83"/>
    </row>
    <row r="516" spans="6:6" customFormat="1" x14ac:dyDescent="0.25">
      <c r="F516" s="83"/>
    </row>
    <row r="517" spans="6:6" customFormat="1" x14ac:dyDescent="0.25">
      <c r="F517" s="83"/>
    </row>
    <row r="518" spans="6:6" customFormat="1" x14ac:dyDescent="0.25">
      <c r="F518" s="83"/>
    </row>
    <row r="519" spans="6:6" customFormat="1" x14ac:dyDescent="0.25">
      <c r="F519" s="83"/>
    </row>
    <row r="520" spans="6:6" customFormat="1" x14ac:dyDescent="0.25">
      <c r="F520" s="83"/>
    </row>
    <row r="521" spans="6:6" customFormat="1" x14ac:dyDescent="0.25">
      <c r="F521" s="83"/>
    </row>
    <row r="522" spans="6:6" customFormat="1" x14ac:dyDescent="0.25">
      <c r="F522" s="83"/>
    </row>
    <row r="523" spans="6:6" customFormat="1" x14ac:dyDescent="0.25">
      <c r="F523" s="83"/>
    </row>
    <row r="524" spans="6:6" customFormat="1" x14ac:dyDescent="0.25">
      <c r="F524" s="83"/>
    </row>
    <row r="525" spans="6:6" customFormat="1" x14ac:dyDescent="0.25">
      <c r="F525" s="83"/>
    </row>
    <row r="526" spans="6:6" customFormat="1" x14ac:dyDescent="0.25">
      <c r="F526" s="83"/>
    </row>
    <row r="527" spans="6:6" customFormat="1" x14ac:dyDescent="0.25">
      <c r="F527" s="83"/>
    </row>
    <row r="528" spans="6:6" customFormat="1" x14ac:dyDescent="0.25">
      <c r="F528" s="83"/>
    </row>
    <row r="529" spans="6:6" customFormat="1" x14ac:dyDescent="0.25">
      <c r="F529" s="83"/>
    </row>
    <row r="530" spans="6:6" customFormat="1" x14ac:dyDescent="0.25">
      <c r="F530" s="83"/>
    </row>
    <row r="531" spans="6:6" customFormat="1" x14ac:dyDescent="0.25">
      <c r="F531" s="83"/>
    </row>
    <row r="532" spans="6:6" customFormat="1" x14ac:dyDescent="0.25">
      <c r="F532" s="83"/>
    </row>
    <row r="533" spans="6:6" customFormat="1" x14ac:dyDescent="0.25">
      <c r="F533" s="83"/>
    </row>
    <row r="534" spans="6:6" customFormat="1" x14ac:dyDescent="0.25">
      <c r="F534" s="83"/>
    </row>
    <row r="535" spans="6:6" customFormat="1" x14ac:dyDescent="0.25">
      <c r="F535" s="83"/>
    </row>
    <row r="536" spans="6:6" customFormat="1" x14ac:dyDescent="0.25">
      <c r="F536" s="83"/>
    </row>
    <row r="537" spans="6:6" customFormat="1" x14ac:dyDescent="0.25">
      <c r="F537" s="83"/>
    </row>
    <row r="538" spans="6:6" customFormat="1" x14ac:dyDescent="0.25">
      <c r="F538" s="83"/>
    </row>
    <row r="539" spans="6:6" customFormat="1" x14ac:dyDescent="0.25">
      <c r="F539" s="83"/>
    </row>
    <row r="540" spans="6:6" customFormat="1" x14ac:dyDescent="0.25">
      <c r="F540" s="83"/>
    </row>
    <row r="541" spans="6:6" customFormat="1" x14ac:dyDescent="0.25">
      <c r="F541" s="83"/>
    </row>
    <row r="542" spans="6:6" customFormat="1" x14ac:dyDescent="0.25">
      <c r="F542" s="83"/>
    </row>
    <row r="543" spans="6:6" customFormat="1" x14ac:dyDescent="0.25">
      <c r="F543" s="83"/>
    </row>
    <row r="544" spans="6:6" customFormat="1" x14ac:dyDescent="0.25">
      <c r="F544" s="83"/>
    </row>
    <row r="545" spans="6:6" customFormat="1" x14ac:dyDescent="0.25">
      <c r="F545" s="83"/>
    </row>
    <row r="546" spans="6:6" customFormat="1" x14ac:dyDescent="0.25">
      <c r="F546" s="83"/>
    </row>
    <row r="547" spans="6:6" customFormat="1" x14ac:dyDescent="0.25">
      <c r="F547" s="83"/>
    </row>
    <row r="548" spans="6:6" customFormat="1" x14ac:dyDescent="0.25">
      <c r="F548" s="83"/>
    </row>
    <row r="549" spans="6:6" customFormat="1" x14ac:dyDescent="0.25">
      <c r="F549" s="83"/>
    </row>
    <row r="550" spans="6:6" customFormat="1" x14ac:dyDescent="0.25">
      <c r="F550" s="83"/>
    </row>
    <row r="551" spans="6:6" customFormat="1" x14ac:dyDescent="0.25">
      <c r="F551" s="83"/>
    </row>
    <row r="552" spans="6:6" customFormat="1" x14ac:dyDescent="0.25">
      <c r="F552" s="83"/>
    </row>
    <row r="553" spans="6:6" customFormat="1" x14ac:dyDescent="0.25">
      <c r="F553" s="83"/>
    </row>
    <row r="554" spans="6:6" customFormat="1" x14ac:dyDescent="0.25">
      <c r="F554" s="83"/>
    </row>
    <row r="555" spans="6:6" customFormat="1" x14ac:dyDescent="0.25">
      <c r="F555" s="83"/>
    </row>
    <row r="556" spans="6:6" customFormat="1" x14ac:dyDescent="0.25">
      <c r="F556" s="83"/>
    </row>
    <row r="557" spans="6:6" customFormat="1" x14ac:dyDescent="0.25">
      <c r="F557" s="83"/>
    </row>
    <row r="558" spans="6:6" customFormat="1" x14ac:dyDescent="0.25">
      <c r="F558" s="83"/>
    </row>
    <row r="559" spans="6:6" customFormat="1" x14ac:dyDescent="0.25">
      <c r="F559" s="83"/>
    </row>
    <row r="560" spans="6:6" customFormat="1" x14ac:dyDescent="0.25">
      <c r="F560" s="83"/>
    </row>
    <row r="561" spans="6:6" customFormat="1" x14ac:dyDescent="0.25">
      <c r="F561" s="83"/>
    </row>
    <row r="562" spans="6:6" customFormat="1" x14ac:dyDescent="0.25">
      <c r="F562" s="83"/>
    </row>
    <row r="563" spans="6:6" customFormat="1" x14ac:dyDescent="0.25">
      <c r="F563" s="83"/>
    </row>
    <row r="564" spans="6:6" customFormat="1" x14ac:dyDescent="0.25">
      <c r="F564" s="83"/>
    </row>
    <row r="565" spans="6:6" customFormat="1" x14ac:dyDescent="0.25">
      <c r="F565" s="83"/>
    </row>
    <row r="566" spans="6:6" customFormat="1" x14ac:dyDescent="0.25">
      <c r="F566" s="83"/>
    </row>
    <row r="567" spans="6:6" customFormat="1" x14ac:dyDescent="0.25">
      <c r="F567" s="83"/>
    </row>
    <row r="568" spans="6:6" customFormat="1" x14ac:dyDescent="0.25">
      <c r="F568" s="83"/>
    </row>
    <row r="569" spans="6:6" customFormat="1" x14ac:dyDescent="0.25">
      <c r="F569" s="83"/>
    </row>
    <row r="570" spans="6:6" customFormat="1" x14ac:dyDescent="0.25">
      <c r="F570" s="83"/>
    </row>
    <row r="571" spans="6:6" customFormat="1" x14ac:dyDescent="0.25">
      <c r="F571" s="83"/>
    </row>
    <row r="572" spans="6:6" customFormat="1" x14ac:dyDescent="0.25">
      <c r="F572" s="83"/>
    </row>
    <row r="573" spans="6:6" customFormat="1" x14ac:dyDescent="0.25">
      <c r="F573" s="83"/>
    </row>
    <row r="574" spans="6:6" customFormat="1" x14ac:dyDescent="0.25">
      <c r="F574" s="83"/>
    </row>
    <row r="575" spans="6:6" customFormat="1" x14ac:dyDescent="0.25">
      <c r="F575" s="83"/>
    </row>
    <row r="576" spans="6:6" customFormat="1" x14ac:dyDescent="0.25">
      <c r="F576" s="83"/>
    </row>
    <row r="577" spans="6:6" customFormat="1" x14ac:dyDescent="0.25">
      <c r="F577" s="83"/>
    </row>
    <row r="578" spans="6:6" customFormat="1" x14ac:dyDescent="0.25">
      <c r="F578" s="83"/>
    </row>
    <row r="579" spans="6:6" customFormat="1" x14ac:dyDescent="0.25">
      <c r="F579" s="83"/>
    </row>
    <row r="580" spans="6:6" customFormat="1" x14ac:dyDescent="0.25">
      <c r="F580" s="83"/>
    </row>
    <row r="581" spans="6:6" customFormat="1" x14ac:dyDescent="0.25">
      <c r="F581" s="83"/>
    </row>
    <row r="582" spans="6:6" customFormat="1" x14ac:dyDescent="0.25">
      <c r="F582" s="83"/>
    </row>
    <row r="583" spans="6:6" customFormat="1" x14ac:dyDescent="0.25">
      <c r="F583" s="83"/>
    </row>
    <row r="584" spans="6:6" customFormat="1" x14ac:dyDescent="0.25">
      <c r="F584" s="83"/>
    </row>
    <row r="585" spans="6:6" customFormat="1" x14ac:dyDescent="0.25">
      <c r="F585" s="83"/>
    </row>
    <row r="586" spans="6:6" customFormat="1" x14ac:dyDescent="0.25">
      <c r="F586" s="83"/>
    </row>
    <row r="587" spans="6:6" customFormat="1" x14ac:dyDescent="0.25">
      <c r="F587" s="83"/>
    </row>
    <row r="588" spans="6:6" customFormat="1" x14ac:dyDescent="0.25">
      <c r="F588" s="83"/>
    </row>
    <row r="589" spans="6:6" customFormat="1" x14ac:dyDescent="0.25">
      <c r="F589" s="83"/>
    </row>
    <row r="590" spans="6:6" customFormat="1" x14ac:dyDescent="0.25">
      <c r="F590" s="83"/>
    </row>
    <row r="591" spans="6:6" customFormat="1" x14ac:dyDescent="0.25">
      <c r="F591" s="83"/>
    </row>
    <row r="592" spans="6:6" customFormat="1" x14ac:dyDescent="0.25">
      <c r="F592" s="83"/>
    </row>
    <row r="593" spans="6:6" customFormat="1" x14ac:dyDescent="0.25">
      <c r="F593" s="83"/>
    </row>
    <row r="594" spans="6:6" customFormat="1" x14ac:dyDescent="0.25">
      <c r="F594" s="83"/>
    </row>
    <row r="595" spans="6:6" customFormat="1" x14ac:dyDescent="0.25">
      <c r="F595" s="83"/>
    </row>
    <row r="596" spans="6:6" customFormat="1" x14ac:dyDescent="0.25">
      <c r="F596" s="83"/>
    </row>
    <row r="597" spans="6:6" customFormat="1" x14ac:dyDescent="0.25">
      <c r="F597" s="83"/>
    </row>
    <row r="598" spans="6:6" customFormat="1" x14ac:dyDescent="0.25">
      <c r="F598" s="83"/>
    </row>
    <row r="599" spans="6:6" customFormat="1" x14ac:dyDescent="0.25">
      <c r="F599" s="83"/>
    </row>
    <row r="600" spans="6:6" customFormat="1" x14ac:dyDescent="0.25">
      <c r="F600" s="83"/>
    </row>
    <row r="601" spans="6:6" customFormat="1" x14ac:dyDescent="0.25">
      <c r="F601" s="83"/>
    </row>
    <row r="602" spans="6:6" customFormat="1" x14ac:dyDescent="0.25">
      <c r="F602" s="83"/>
    </row>
    <row r="603" spans="6:6" customFormat="1" x14ac:dyDescent="0.25">
      <c r="F603" s="83"/>
    </row>
    <row r="604" spans="6:6" customFormat="1" x14ac:dyDescent="0.25">
      <c r="F604" s="83"/>
    </row>
    <row r="605" spans="6:6" customFormat="1" x14ac:dyDescent="0.25">
      <c r="F605" s="83"/>
    </row>
    <row r="606" spans="6:6" customFormat="1" x14ac:dyDescent="0.25">
      <c r="F606" s="83"/>
    </row>
    <row r="607" spans="6:6" customFormat="1" x14ac:dyDescent="0.25">
      <c r="F607" s="83"/>
    </row>
    <row r="608" spans="6:6" customFormat="1" x14ac:dyDescent="0.25">
      <c r="F608" s="83"/>
    </row>
    <row r="609" spans="6:6" customFormat="1" x14ac:dyDescent="0.25">
      <c r="F609" s="83"/>
    </row>
    <row r="610" spans="6:6" customFormat="1" x14ac:dyDescent="0.25">
      <c r="F610" s="83"/>
    </row>
    <row r="611" spans="6:6" customFormat="1" x14ac:dyDescent="0.25">
      <c r="F611" s="83"/>
    </row>
    <row r="612" spans="6:6" customFormat="1" x14ac:dyDescent="0.25">
      <c r="F612" s="83"/>
    </row>
    <row r="613" spans="6:6" customFormat="1" x14ac:dyDescent="0.25">
      <c r="F613" s="83"/>
    </row>
    <row r="614" spans="6:6" customFormat="1" x14ac:dyDescent="0.25">
      <c r="F614" s="83"/>
    </row>
    <row r="615" spans="6:6" customFormat="1" x14ac:dyDescent="0.25">
      <c r="F615" s="83"/>
    </row>
    <row r="616" spans="6:6" customFormat="1" x14ac:dyDescent="0.25">
      <c r="F616" s="83"/>
    </row>
    <row r="617" spans="6:6" customFormat="1" x14ac:dyDescent="0.25">
      <c r="F617" s="83"/>
    </row>
    <row r="618" spans="6:6" customFormat="1" x14ac:dyDescent="0.25">
      <c r="F618" s="83"/>
    </row>
    <row r="619" spans="6:6" customFormat="1" x14ac:dyDescent="0.25">
      <c r="F619" s="83"/>
    </row>
    <row r="620" spans="6:6" customFormat="1" x14ac:dyDescent="0.25">
      <c r="F620" s="83"/>
    </row>
    <row r="621" spans="6:6" customFormat="1" x14ac:dyDescent="0.25">
      <c r="F621" s="83"/>
    </row>
    <row r="622" spans="6:6" customFormat="1" x14ac:dyDescent="0.25">
      <c r="F622" s="83"/>
    </row>
    <row r="623" spans="6:6" customFormat="1" x14ac:dyDescent="0.25">
      <c r="F623" s="83"/>
    </row>
    <row r="624" spans="6:6" customFormat="1" x14ac:dyDescent="0.25">
      <c r="F624" s="83"/>
    </row>
    <row r="625" spans="6:6" customFormat="1" x14ac:dyDescent="0.25">
      <c r="F625" s="83"/>
    </row>
    <row r="626" spans="6:6" customFormat="1" x14ac:dyDescent="0.25">
      <c r="F626" s="83"/>
    </row>
    <row r="627" spans="6:6" customFormat="1" x14ac:dyDescent="0.25">
      <c r="F627" s="83"/>
    </row>
    <row r="628" spans="6:6" customFormat="1" x14ac:dyDescent="0.25">
      <c r="F628" s="83"/>
    </row>
    <row r="629" spans="6:6" customFormat="1" x14ac:dyDescent="0.25">
      <c r="F629" s="83"/>
    </row>
    <row r="630" spans="6:6" customFormat="1" x14ac:dyDescent="0.25">
      <c r="F630" s="83"/>
    </row>
    <row r="631" spans="6:6" customFormat="1" x14ac:dyDescent="0.25">
      <c r="F631" s="83"/>
    </row>
    <row r="632" spans="6:6" customFormat="1" x14ac:dyDescent="0.25">
      <c r="F632" s="83"/>
    </row>
    <row r="633" spans="6:6" customFormat="1" x14ac:dyDescent="0.25">
      <c r="F633" s="83"/>
    </row>
    <row r="634" spans="6:6" customFormat="1" x14ac:dyDescent="0.25">
      <c r="F634" s="83"/>
    </row>
    <row r="635" spans="6:6" customFormat="1" x14ac:dyDescent="0.25">
      <c r="F635" s="83"/>
    </row>
    <row r="636" spans="6:6" customFormat="1" x14ac:dyDescent="0.25">
      <c r="F636" s="83"/>
    </row>
    <row r="637" spans="6:6" customFormat="1" x14ac:dyDescent="0.25">
      <c r="F637" s="83"/>
    </row>
    <row r="638" spans="6:6" customFormat="1" x14ac:dyDescent="0.25">
      <c r="F638" s="83"/>
    </row>
    <row r="639" spans="6:6" customFormat="1" x14ac:dyDescent="0.25">
      <c r="F639" s="83"/>
    </row>
    <row r="640" spans="6:6" customFormat="1" x14ac:dyDescent="0.25">
      <c r="F640" s="83"/>
    </row>
    <row r="641" spans="6:6" customFormat="1" x14ac:dyDescent="0.25">
      <c r="F641" s="83"/>
    </row>
    <row r="642" spans="6:6" customFormat="1" x14ac:dyDescent="0.25">
      <c r="F642" s="83"/>
    </row>
    <row r="643" spans="6:6" customFormat="1" x14ac:dyDescent="0.25">
      <c r="F643" s="83"/>
    </row>
    <row r="644" spans="6:6" customFormat="1" x14ac:dyDescent="0.25">
      <c r="F644" s="83"/>
    </row>
    <row r="645" spans="6:6" customFormat="1" x14ac:dyDescent="0.25">
      <c r="F645" s="83"/>
    </row>
    <row r="646" spans="6:6" customFormat="1" x14ac:dyDescent="0.25">
      <c r="F646" s="83"/>
    </row>
    <row r="647" spans="6:6" customFormat="1" x14ac:dyDescent="0.25">
      <c r="F647" s="83"/>
    </row>
    <row r="648" spans="6:6" customFormat="1" x14ac:dyDescent="0.25">
      <c r="F648" s="83"/>
    </row>
    <row r="649" spans="6:6" customFormat="1" x14ac:dyDescent="0.25">
      <c r="F649" s="83"/>
    </row>
    <row r="650" spans="6:6" customFormat="1" x14ac:dyDescent="0.25">
      <c r="F650" s="83"/>
    </row>
    <row r="651" spans="6:6" customFormat="1" x14ac:dyDescent="0.25">
      <c r="F651" s="83"/>
    </row>
    <row r="652" spans="6:6" customFormat="1" x14ac:dyDescent="0.25">
      <c r="F652" s="83"/>
    </row>
    <row r="653" spans="6:6" customFormat="1" x14ac:dyDescent="0.25">
      <c r="F653" s="83"/>
    </row>
    <row r="654" spans="6:6" customFormat="1" x14ac:dyDescent="0.25">
      <c r="F654" s="83"/>
    </row>
    <row r="655" spans="6:6" customFormat="1" x14ac:dyDescent="0.25">
      <c r="F655" s="83"/>
    </row>
    <row r="656" spans="6:6" customFormat="1" x14ac:dyDescent="0.25">
      <c r="F656" s="83"/>
    </row>
    <row r="657" spans="6:6" customFormat="1" x14ac:dyDescent="0.25">
      <c r="F657" s="83"/>
    </row>
    <row r="658" spans="6:6" customFormat="1" x14ac:dyDescent="0.25">
      <c r="F658" s="83"/>
    </row>
    <row r="659" spans="6:6" customFormat="1" x14ac:dyDescent="0.25">
      <c r="F659" s="83"/>
    </row>
    <row r="660" spans="6:6" customFormat="1" x14ac:dyDescent="0.25">
      <c r="F660" s="83"/>
    </row>
    <row r="661" spans="6:6" customFormat="1" x14ac:dyDescent="0.25">
      <c r="F661" s="83"/>
    </row>
    <row r="662" spans="6:6" customFormat="1" x14ac:dyDescent="0.25">
      <c r="F662" s="83"/>
    </row>
    <row r="663" spans="6:6" customFormat="1" x14ac:dyDescent="0.25">
      <c r="F663" s="83"/>
    </row>
    <row r="664" spans="6:6" customFormat="1" x14ac:dyDescent="0.25">
      <c r="F664" s="83"/>
    </row>
    <row r="665" spans="6:6" customFormat="1" x14ac:dyDescent="0.25">
      <c r="F665" s="83"/>
    </row>
    <row r="666" spans="6:6" customFormat="1" x14ac:dyDescent="0.25">
      <c r="F666" s="83"/>
    </row>
    <row r="667" spans="6:6" customFormat="1" x14ac:dyDescent="0.25">
      <c r="F667" s="83"/>
    </row>
    <row r="668" spans="6:6" customFormat="1" x14ac:dyDescent="0.25">
      <c r="F668" s="83"/>
    </row>
    <row r="669" spans="6:6" customFormat="1" x14ac:dyDescent="0.25">
      <c r="F669" s="83"/>
    </row>
    <row r="670" spans="6:6" customFormat="1" x14ac:dyDescent="0.25">
      <c r="F670" s="83"/>
    </row>
    <row r="671" spans="6:6" customFormat="1" x14ac:dyDescent="0.25">
      <c r="F671" s="83"/>
    </row>
    <row r="672" spans="6:6" customFormat="1" x14ac:dyDescent="0.25">
      <c r="F672" s="83"/>
    </row>
    <row r="673" spans="6:6" customFormat="1" x14ac:dyDescent="0.25">
      <c r="F673" s="83"/>
    </row>
    <row r="674" spans="6:6" customFormat="1" x14ac:dyDescent="0.25">
      <c r="F674" s="83"/>
    </row>
    <row r="675" spans="6:6" customFormat="1" x14ac:dyDescent="0.25">
      <c r="F675" s="83"/>
    </row>
    <row r="676" spans="6:6" customFormat="1" x14ac:dyDescent="0.25">
      <c r="F676" s="83"/>
    </row>
    <row r="677" spans="6:6" customFormat="1" x14ac:dyDescent="0.25">
      <c r="F677" s="83"/>
    </row>
    <row r="678" spans="6:6" customFormat="1" x14ac:dyDescent="0.25">
      <c r="F678" s="83"/>
    </row>
    <row r="679" spans="6:6" customFormat="1" x14ac:dyDescent="0.25">
      <c r="F679" s="83"/>
    </row>
    <row r="680" spans="6:6" customFormat="1" x14ac:dyDescent="0.25">
      <c r="F680" s="83"/>
    </row>
    <row r="681" spans="6:6" customFormat="1" x14ac:dyDescent="0.25">
      <c r="F681" s="83"/>
    </row>
    <row r="682" spans="6:6" customFormat="1" x14ac:dyDescent="0.25">
      <c r="F682" s="83"/>
    </row>
    <row r="683" spans="6:6" customFormat="1" x14ac:dyDescent="0.25">
      <c r="F683" s="83"/>
    </row>
    <row r="684" spans="6:6" customFormat="1" x14ac:dyDescent="0.25">
      <c r="F684" s="83"/>
    </row>
    <row r="685" spans="6:6" customFormat="1" x14ac:dyDescent="0.25">
      <c r="F685" s="83"/>
    </row>
    <row r="686" spans="6:6" customFormat="1" x14ac:dyDescent="0.25">
      <c r="F686" s="83"/>
    </row>
    <row r="687" spans="6:6" customFormat="1" x14ac:dyDescent="0.25">
      <c r="F687" s="83"/>
    </row>
    <row r="688" spans="6:6" customFormat="1" x14ac:dyDescent="0.25">
      <c r="F688" s="83"/>
    </row>
    <row r="689" spans="6:6" customFormat="1" x14ac:dyDescent="0.25">
      <c r="F689" s="83"/>
    </row>
    <row r="690" spans="6:6" customFormat="1" x14ac:dyDescent="0.25">
      <c r="F690" s="83"/>
    </row>
    <row r="691" spans="6:6" customFormat="1" x14ac:dyDescent="0.25">
      <c r="F691" s="83"/>
    </row>
    <row r="692" spans="6:6" customFormat="1" x14ac:dyDescent="0.25">
      <c r="F692" s="83"/>
    </row>
    <row r="693" spans="6:6" customFormat="1" x14ac:dyDescent="0.25">
      <c r="F693" s="83"/>
    </row>
    <row r="694" spans="6:6" customFormat="1" x14ac:dyDescent="0.25">
      <c r="F694" s="83"/>
    </row>
    <row r="695" spans="6:6" customFormat="1" x14ac:dyDescent="0.25">
      <c r="F695" s="83"/>
    </row>
    <row r="696" spans="6:6" customFormat="1" x14ac:dyDescent="0.25">
      <c r="F696" s="83"/>
    </row>
    <row r="697" spans="6:6" customFormat="1" x14ac:dyDescent="0.25">
      <c r="F697" s="83"/>
    </row>
    <row r="698" spans="6:6" customFormat="1" x14ac:dyDescent="0.25">
      <c r="F698" s="83"/>
    </row>
    <row r="699" spans="6:6" customFormat="1" x14ac:dyDescent="0.25">
      <c r="F699" s="83"/>
    </row>
    <row r="700" spans="6:6" customFormat="1" x14ac:dyDescent="0.25">
      <c r="F700" s="83"/>
    </row>
    <row r="701" spans="6:6" customFormat="1" x14ac:dyDescent="0.25">
      <c r="F701" s="83"/>
    </row>
    <row r="702" spans="6:6" customFormat="1" x14ac:dyDescent="0.25">
      <c r="F702" s="83"/>
    </row>
    <row r="703" spans="6:6" customFormat="1" x14ac:dyDescent="0.25">
      <c r="F703" s="83"/>
    </row>
    <row r="704" spans="6:6" customFormat="1" x14ac:dyDescent="0.25">
      <c r="F704" s="83"/>
    </row>
    <row r="705" spans="6:6" customFormat="1" x14ac:dyDescent="0.25">
      <c r="F705" s="83"/>
    </row>
    <row r="706" spans="6:6" customFormat="1" x14ac:dyDescent="0.25">
      <c r="F706" s="83"/>
    </row>
    <row r="707" spans="6:6" customFormat="1" x14ac:dyDescent="0.25">
      <c r="F707" s="83"/>
    </row>
    <row r="708" spans="6:6" customFormat="1" x14ac:dyDescent="0.25">
      <c r="F708" s="83"/>
    </row>
    <row r="709" spans="6:6" customFormat="1" x14ac:dyDescent="0.25">
      <c r="F709" s="83"/>
    </row>
    <row r="710" spans="6:6" customFormat="1" x14ac:dyDescent="0.25">
      <c r="F710" s="83"/>
    </row>
    <row r="711" spans="6:6" customFormat="1" x14ac:dyDescent="0.25">
      <c r="F711" s="83"/>
    </row>
    <row r="712" spans="6:6" customFormat="1" x14ac:dyDescent="0.25">
      <c r="F712" s="83"/>
    </row>
    <row r="713" spans="6:6" customFormat="1" x14ac:dyDescent="0.25">
      <c r="F713" s="83"/>
    </row>
    <row r="714" spans="6:6" customFormat="1" x14ac:dyDescent="0.25">
      <c r="F714" s="83"/>
    </row>
    <row r="715" spans="6:6" customFormat="1" x14ac:dyDescent="0.25">
      <c r="F715" s="83"/>
    </row>
    <row r="716" spans="6:6" customFormat="1" x14ac:dyDescent="0.25">
      <c r="F716" s="83"/>
    </row>
    <row r="717" spans="6:6" customFormat="1" x14ac:dyDescent="0.25">
      <c r="F717" s="83"/>
    </row>
    <row r="718" spans="6:6" customFormat="1" x14ac:dyDescent="0.25">
      <c r="F718" s="83"/>
    </row>
    <row r="719" spans="6:6" customFormat="1" x14ac:dyDescent="0.25">
      <c r="F719" s="83"/>
    </row>
    <row r="720" spans="6:6" customFormat="1" x14ac:dyDescent="0.25">
      <c r="F720" s="83"/>
    </row>
    <row r="721" spans="6:6" customFormat="1" x14ac:dyDescent="0.25">
      <c r="F721" s="83"/>
    </row>
    <row r="722" spans="6:6" customFormat="1" x14ac:dyDescent="0.25">
      <c r="F722" s="83"/>
    </row>
    <row r="723" spans="6:6" customFormat="1" x14ac:dyDescent="0.25">
      <c r="F723" s="83"/>
    </row>
    <row r="724" spans="6:6" customFormat="1" x14ac:dyDescent="0.25">
      <c r="F724" s="83"/>
    </row>
    <row r="725" spans="6:6" customFormat="1" x14ac:dyDescent="0.25">
      <c r="F725" s="83"/>
    </row>
    <row r="726" spans="6:6" customFormat="1" x14ac:dyDescent="0.25">
      <c r="F726" s="83"/>
    </row>
    <row r="727" spans="6:6" customFormat="1" x14ac:dyDescent="0.25">
      <c r="F727" s="83"/>
    </row>
    <row r="728" spans="6:6" customFormat="1" x14ac:dyDescent="0.25">
      <c r="F728" s="83"/>
    </row>
    <row r="729" spans="6:6" customFormat="1" x14ac:dyDescent="0.25">
      <c r="F729" s="83"/>
    </row>
    <row r="730" spans="6:6" customFormat="1" x14ac:dyDescent="0.25">
      <c r="F730" s="83"/>
    </row>
    <row r="731" spans="6:6" customFormat="1" x14ac:dyDescent="0.25">
      <c r="F731" s="83"/>
    </row>
    <row r="732" spans="6:6" customFormat="1" x14ac:dyDescent="0.25">
      <c r="F732" s="83"/>
    </row>
    <row r="733" spans="6:6" customFormat="1" x14ac:dyDescent="0.25">
      <c r="F733" s="83"/>
    </row>
    <row r="734" spans="6:6" customFormat="1" x14ac:dyDescent="0.25">
      <c r="F734" s="83"/>
    </row>
    <row r="735" spans="6:6" customFormat="1" x14ac:dyDescent="0.25">
      <c r="F735" s="83"/>
    </row>
    <row r="736" spans="6:6" customFormat="1" x14ac:dyDescent="0.25">
      <c r="F736" s="83"/>
    </row>
    <row r="737" spans="6:6" customFormat="1" x14ac:dyDescent="0.25">
      <c r="F737" s="83"/>
    </row>
    <row r="738" spans="6:6" customFormat="1" x14ac:dyDescent="0.25">
      <c r="F738" s="83"/>
    </row>
    <row r="739" spans="6:6" customFormat="1" x14ac:dyDescent="0.25">
      <c r="F739" s="83"/>
    </row>
    <row r="740" spans="6:6" customFormat="1" x14ac:dyDescent="0.25">
      <c r="F740" s="83"/>
    </row>
    <row r="741" spans="6:6" customFormat="1" x14ac:dyDescent="0.25">
      <c r="F741" s="83"/>
    </row>
    <row r="742" spans="6:6" customFormat="1" x14ac:dyDescent="0.25">
      <c r="F742" s="83"/>
    </row>
    <row r="743" spans="6:6" customFormat="1" x14ac:dyDescent="0.25">
      <c r="F743" s="83"/>
    </row>
    <row r="744" spans="6:6" customFormat="1" x14ac:dyDescent="0.25">
      <c r="F744" s="83"/>
    </row>
    <row r="745" spans="6:6" customFormat="1" x14ac:dyDescent="0.25">
      <c r="F745" s="83"/>
    </row>
    <row r="746" spans="6:6" customFormat="1" x14ac:dyDescent="0.25">
      <c r="F746" s="83"/>
    </row>
    <row r="747" spans="6:6" customFormat="1" x14ac:dyDescent="0.25">
      <c r="F747" s="83"/>
    </row>
    <row r="748" spans="6:6" customFormat="1" x14ac:dyDescent="0.25">
      <c r="F748" s="83"/>
    </row>
    <row r="749" spans="6:6" customFormat="1" x14ac:dyDescent="0.25">
      <c r="F749" s="83"/>
    </row>
    <row r="750" spans="6:6" customFormat="1" x14ac:dyDescent="0.25">
      <c r="F750" s="83"/>
    </row>
    <row r="751" spans="6:6" customFormat="1" x14ac:dyDescent="0.25">
      <c r="F751" s="83"/>
    </row>
    <row r="752" spans="6:6" customFormat="1" x14ac:dyDescent="0.25">
      <c r="F752" s="83"/>
    </row>
    <row r="753" spans="6:6" customFormat="1" x14ac:dyDescent="0.25">
      <c r="F753" s="83"/>
    </row>
    <row r="754" spans="6:6" customFormat="1" x14ac:dyDescent="0.25">
      <c r="F754" s="83"/>
    </row>
    <row r="755" spans="6:6" customFormat="1" x14ac:dyDescent="0.25">
      <c r="F755" s="83"/>
    </row>
    <row r="756" spans="6:6" customFormat="1" x14ac:dyDescent="0.25">
      <c r="F756" s="83"/>
    </row>
    <row r="757" spans="6:6" customFormat="1" x14ac:dyDescent="0.25">
      <c r="F757" s="83"/>
    </row>
    <row r="758" spans="6:6" customFormat="1" x14ac:dyDescent="0.25">
      <c r="F758" s="83"/>
    </row>
    <row r="759" spans="6:6" customFormat="1" x14ac:dyDescent="0.25">
      <c r="F759" s="83"/>
    </row>
    <row r="760" spans="6:6" customFormat="1" x14ac:dyDescent="0.25">
      <c r="F760" s="83"/>
    </row>
    <row r="761" spans="6:6" customFormat="1" x14ac:dyDescent="0.25">
      <c r="F761" s="83"/>
    </row>
    <row r="762" spans="6:6" customFormat="1" x14ac:dyDescent="0.25">
      <c r="F762" s="83"/>
    </row>
    <row r="763" spans="6:6" customFormat="1" x14ac:dyDescent="0.25">
      <c r="F763" s="83"/>
    </row>
    <row r="764" spans="6:6" customFormat="1" x14ac:dyDescent="0.25">
      <c r="F764" s="83"/>
    </row>
    <row r="765" spans="6:6" customFormat="1" x14ac:dyDescent="0.25">
      <c r="F765" s="83"/>
    </row>
    <row r="766" spans="6:6" customFormat="1" x14ac:dyDescent="0.25">
      <c r="F766" s="83"/>
    </row>
    <row r="767" spans="6:6" customFormat="1" x14ac:dyDescent="0.25">
      <c r="F767" s="83"/>
    </row>
    <row r="768" spans="6:6" customFormat="1" x14ac:dyDescent="0.25">
      <c r="F768" s="83"/>
    </row>
    <row r="769" spans="6:6" customFormat="1" x14ac:dyDescent="0.25">
      <c r="F769" s="83"/>
    </row>
    <row r="770" spans="6:6" customFormat="1" x14ac:dyDescent="0.25">
      <c r="F770" s="83"/>
    </row>
    <row r="771" spans="6:6" customFormat="1" x14ac:dyDescent="0.25">
      <c r="F771" s="83"/>
    </row>
    <row r="772" spans="6:6" customFormat="1" x14ac:dyDescent="0.25">
      <c r="F772" s="83"/>
    </row>
    <row r="773" spans="6:6" customFormat="1" x14ac:dyDescent="0.25">
      <c r="F773" s="83"/>
    </row>
    <row r="774" spans="6:6" customFormat="1" x14ac:dyDescent="0.25">
      <c r="F774" s="83"/>
    </row>
    <row r="775" spans="6:6" customFormat="1" x14ac:dyDescent="0.25">
      <c r="F775" s="83"/>
    </row>
    <row r="776" spans="6:6" customFormat="1" x14ac:dyDescent="0.25">
      <c r="F776" s="83"/>
    </row>
    <row r="777" spans="6:6" customFormat="1" x14ac:dyDescent="0.25">
      <c r="F777" s="83"/>
    </row>
    <row r="778" spans="6:6" customFormat="1" x14ac:dyDescent="0.25">
      <c r="F778" s="83"/>
    </row>
    <row r="779" spans="6:6" customFormat="1" x14ac:dyDescent="0.25">
      <c r="F779" s="83"/>
    </row>
    <row r="780" spans="6:6" customFormat="1" x14ac:dyDescent="0.25">
      <c r="F780" s="83"/>
    </row>
    <row r="781" spans="6:6" customFormat="1" x14ac:dyDescent="0.25">
      <c r="F781" s="83"/>
    </row>
    <row r="782" spans="6:6" customFormat="1" x14ac:dyDescent="0.25">
      <c r="F782" s="83"/>
    </row>
    <row r="783" spans="6:6" customFormat="1" x14ac:dyDescent="0.25">
      <c r="F783" s="83"/>
    </row>
    <row r="784" spans="6:6" customFormat="1" x14ac:dyDescent="0.25">
      <c r="F784" s="83"/>
    </row>
    <row r="785" spans="6:6" customFormat="1" x14ac:dyDescent="0.25">
      <c r="F785" s="83"/>
    </row>
    <row r="786" spans="6:6" customFormat="1" x14ac:dyDescent="0.25">
      <c r="F786" s="83"/>
    </row>
    <row r="787" spans="6:6" customFormat="1" x14ac:dyDescent="0.25">
      <c r="F787" s="83"/>
    </row>
    <row r="788" spans="6:6" customFormat="1" x14ac:dyDescent="0.25">
      <c r="F788" s="83"/>
    </row>
    <row r="789" spans="6:6" customFormat="1" x14ac:dyDescent="0.25">
      <c r="F789" s="83"/>
    </row>
    <row r="790" spans="6:6" customFormat="1" x14ac:dyDescent="0.25">
      <c r="F790" s="83"/>
    </row>
    <row r="791" spans="6:6" customFormat="1" x14ac:dyDescent="0.25">
      <c r="F791" s="83"/>
    </row>
    <row r="792" spans="6:6" customFormat="1" x14ac:dyDescent="0.25">
      <c r="F792" s="83"/>
    </row>
    <row r="793" spans="6:6" customFormat="1" x14ac:dyDescent="0.25">
      <c r="F793" s="83"/>
    </row>
    <row r="794" spans="6:6" customFormat="1" x14ac:dyDescent="0.25">
      <c r="F794" s="83"/>
    </row>
    <row r="795" spans="6:6" customFormat="1" x14ac:dyDescent="0.25">
      <c r="F795" s="83"/>
    </row>
    <row r="796" spans="6:6" customFormat="1" x14ac:dyDescent="0.25">
      <c r="F796" s="83"/>
    </row>
    <row r="797" spans="6:6" customFormat="1" x14ac:dyDescent="0.25">
      <c r="F797" s="83"/>
    </row>
    <row r="798" spans="6:6" customFormat="1" x14ac:dyDescent="0.25">
      <c r="F798" s="83"/>
    </row>
    <row r="799" spans="6:6" customFormat="1" x14ac:dyDescent="0.25">
      <c r="F799" s="83"/>
    </row>
    <row r="800" spans="6:6" customFormat="1" x14ac:dyDescent="0.25">
      <c r="F800" s="83"/>
    </row>
    <row r="801" spans="6:6" customFormat="1" x14ac:dyDescent="0.25">
      <c r="F801" s="83"/>
    </row>
    <row r="802" spans="6:6" customFormat="1" x14ac:dyDescent="0.25">
      <c r="F802" s="83"/>
    </row>
    <row r="803" spans="6:6" customFormat="1" x14ac:dyDescent="0.25">
      <c r="F803" s="83"/>
    </row>
    <row r="804" spans="6:6" customFormat="1" x14ac:dyDescent="0.25">
      <c r="F804" s="83"/>
    </row>
    <row r="805" spans="6:6" customFormat="1" x14ac:dyDescent="0.25">
      <c r="F805" s="83"/>
    </row>
    <row r="806" spans="6:6" customFormat="1" x14ac:dyDescent="0.25">
      <c r="F806" s="83"/>
    </row>
    <row r="807" spans="6:6" customFormat="1" x14ac:dyDescent="0.25">
      <c r="F807" s="83"/>
    </row>
    <row r="808" spans="6:6" customFormat="1" x14ac:dyDescent="0.25">
      <c r="F808" s="83"/>
    </row>
    <row r="809" spans="6:6" customFormat="1" x14ac:dyDescent="0.25">
      <c r="F809" s="83"/>
    </row>
    <row r="810" spans="6:6" customFormat="1" x14ac:dyDescent="0.25">
      <c r="F810" s="83"/>
    </row>
    <row r="811" spans="6:6" customFormat="1" x14ac:dyDescent="0.25">
      <c r="F811" s="83"/>
    </row>
    <row r="812" spans="6:6" customFormat="1" x14ac:dyDescent="0.25">
      <c r="F812" s="83"/>
    </row>
    <row r="813" spans="6:6" customFormat="1" x14ac:dyDescent="0.25">
      <c r="F813" s="83"/>
    </row>
    <row r="814" spans="6:6" customFormat="1" x14ac:dyDescent="0.25">
      <c r="F814" s="83"/>
    </row>
    <row r="815" spans="6:6" customFormat="1" x14ac:dyDescent="0.25">
      <c r="F815" s="83"/>
    </row>
    <row r="816" spans="6:6" customFormat="1" x14ac:dyDescent="0.25">
      <c r="F816" s="83"/>
    </row>
    <row r="817" spans="6:6" customFormat="1" x14ac:dyDescent="0.25">
      <c r="F817" s="83"/>
    </row>
    <row r="818" spans="6:6" customFormat="1" x14ac:dyDescent="0.25">
      <c r="F818" s="83"/>
    </row>
    <row r="819" spans="6:6" customFormat="1" x14ac:dyDescent="0.25">
      <c r="F819" s="83"/>
    </row>
    <row r="820" spans="6:6" customFormat="1" x14ac:dyDescent="0.25">
      <c r="F820" s="83"/>
    </row>
    <row r="821" spans="6:6" customFormat="1" x14ac:dyDescent="0.25">
      <c r="F821" s="83"/>
    </row>
    <row r="822" spans="6:6" customFormat="1" x14ac:dyDescent="0.25">
      <c r="F822" s="83"/>
    </row>
    <row r="823" spans="6:6" customFormat="1" x14ac:dyDescent="0.25">
      <c r="F823" s="83"/>
    </row>
    <row r="824" spans="6:6" customFormat="1" x14ac:dyDescent="0.25">
      <c r="F824" s="83"/>
    </row>
    <row r="825" spans="6:6" customFormat="1" x14ac:dyDescent="0.25">
      <c r="F825" s="83"/>
    </row>
    <row r="826" spans="6:6" customFormat="1" x14ac:dyDescent="0.25">
      <c r="F826" s="83"/>
    </row>
    <row r="827" spans="6:6" customFormat="1" x14ac:dyDescent="0.25">
      <c r="F827" s="83"/>
    </row>
    <row r="828" spans="6:6" customFormat="1" x14ac:dyDescent="0.25">
      <c r="F828" s="83"/>
    </row>
    <row r="829" spans="6:6" customFormat="1" x14ac:dyDescent="0.25">
      <c r="F829" s="83"/>
    </row>
    <row r="830" spans="6:6" customFormat="1" x14ac:dyDescent="0.25">
      <c r="F830" s="83"/>
    </row>
    <row r="831" spans="6:6" customFormat="1" x14ac:dyDescent="0.25">
      <c r="F831" s="83"/>
    </row>
    <row r="832" spans="6:6" customFormat="1" x14ac:dyDescent="0.25">
      <c r="F832" s="83"/>
    </row>
    <row r="833" spans="6:6" customFormat="1" x14ac:dyDescent="0.25">
      <c r="F833" s="83"/>
    </row>
    <row r="834" spans="6:6" customFormat="1" x14ac:dyDescent="0.25">
      <c r="F834" s="83"/>
    </row>
    <row r="835" spans="6:6" customFormat="1" x14ac:dyDescent="0.25">
      <c r="F835" s="83"/>
    </row>
    <row r="836" spans="6:6" customFormat="1" x14ac:dyDescent="0.25">
      <c r="F836" s="83"/>
    </row>
    <row r="837" spans="6:6" customFormat="1" x14ac:dyDescent="0.25">
      <c r="F837" s="83"/>
    </row>
    <row r="838" spans="6:6" customFormat="1" x14ac:dyDescent="0.25">
      <c r="F838" s="83"/>
    </row>
    <row r="839" spans="6:6" customFormat="1" x14ac:dyDescent="0.25">
      <c r="F839" s="83"/>
    </row>
    <row r="840" spans="6:6" customFormat="1" x14ac:dyDescent="0.25">
      <c r="F840" s="83"/>
    </row>
    <row r="841" spans="6:6" customFormat="1" x14ac:dyDescent="0.25">
      <c r="F841" s="83"/>
    </row>
    <row r="842" spans="6:6" customFormat="1" x14ac:dyDescent="0.25">
      <c r="F842" s="83"/>
    </row>
    <row r="843" spans="6:6" customFormat="1" x14ac:dyDescent="0.25">
      <c r="F843" s="83"/>
    </row>
    <row r="844" spans="6:6" customFormat="1" x14ac:dyDescent="0.25">
      <c r="F844" s="83"/>
    </row>
    <row r="845" spans="6:6" customFormat="1" x14ac:dyDescent="0.25">
      <c r="F845" s="83"/>
    </row>
    <row r="846" spans="6:6" customFormat="1" x14ac:dyDescent="0.25">
      <c r="F846" s="83"/>
    </row>
    <row r="847" spans="6:6" customFormat="1" x14ac:dyDescent="0.25">
      <c r="F847" s="83"/>
    </row>
    <row r="848" spans="6:6" customFormat="1" x14ac:dyDescent="0.25">
      <c r="F848" s="83"/>
    </row>
    <row r="849" spans="6:6" customFormat="1" x14ac:dyDescent="0.25">
      <c r="F849" s="83"/>
    </row>
    <row r="850" spans="6:6" customFormat="1" x14ac:dyDescent="0.25">
      <c r="F850" s="83"/>
    </row>
    <row r="851" spans="6:6" customFormat="1" x14ac:dyDescent="0.25">
      <c r="F851" s="83"/>
    </row>
    <row r="852" spans="6:6" customFormat="1" x14ac:dyDescent="0.25">
      <c r="F852" s="83"/>
    </row>
    <row r="853" spans="6:6" customFormat="1" x14ac:dyDescent="0.25">
      <c r="F853" s="83"/>
    </row>
    <row r="854" spans="6:6" customFormat="1" x14ac:dyDescent="0.25">
      <c r="F854" s="83"/>
    </row>
    <row r="855" spans="6:6" customFormat="1" x14ac:dyDescent="0.25">
      <c r="F855" s="83"/>
    </row>
    <row r="856" spans="6:6" customFormat="1" x14ac:dyDescent="0.25">
      <c r="F856" s="83"/>
    </row>
    <row r="857" spans="6:6" customFormat="1" x14ac:dyDescent="0.25">
      <c r="F857" s="83"/>
    </row>
    <row r="858" spans="6:6" customFormat="1" x14ac:dyDescent="0.25">
      <c r="F858" s="83"/>
    </row>
    <row r="859" spans="6:6" customFormat="1" x14ac:dyDescent="0.25">
      <c r="F859" s="83"/>
    </row>
    <row r="860" spans="6:6" customFormat="1" x14ac:dyDescent="0.25">
      <c r="F860" s="83"/>
    </row>
    <row r="861" spans="6:6" customFormat="1" x14ac:dyDescent="0.25">
      <c r="F861" s="83"/>
    </row>
    <row r="862" spans="6:6" customFormat="1" x14ac:dyDescent="0.25">
      <c r="F862" s="83"/>
    </row>
    <row r="863" spans="6:6" customFormat="1" x14ac:dyDescent="0.25">
      <c r="F863" s="83"/>
    </row>
    <row r="864" spans="6:6" customFormat="1" x14ac:dyDescent="0.25">
      <c r="F864" s="83"/>
    </row>
    <row r="865" spans="6:6" customFormat="1" x14ac:dyDescent="0.25">
      <c r="F865" s="83"/>
    </row>
    <row r="866" spans="6:6" customFormat="1" x14ac:dyDescent="0.25">
      <c r="F866" s="83"/>
    </row>
    <row r="867" spans="6:6" customFormat="1" x14ac:dyDescent="0.25">
      <c r="F867" s="83"/>
    </row>
    <row r="868" spans="6:6" customFormat="1" x14ac:dyDescent="0.25">
      <c r="F868" s="83"/>
    </row>
    <row r="869" spans="6:6" customFormat="1" x14ac:dyDescent="0.25">
      <c r="F869" s="83"/>
    </row>
    <row r="870" spans="6:6" customFormat="1" x14ac:dyDescent="0.25">
      <c r="F870" s="83"/>
    </row>
    <row r="871" spans="6:6" customFormat="1" x14ac:dyDescent="0.25">
      <c r="F871" s="83"/>
    </row>
    <row r="872" spans="6:6" customFormat="1" x14ac:dyDescent="0.25">
      <c r="F872" s="83"/>
    </row>
    <row r="873" spans="6:6" customFormat="1" x14ac:dyDescent="0.25">
      <c r="F873" s="83"/>
    </row>
    <row r="874" spans="6:6" customFormat="1" x14ac:dyDescent="0.25">
      <c r="F874" s="83"/>
    </row>
    <row r="875" spans="6:6" customFormat="1" x14ac:dyDescent="0.25">
      <c r="F875" s="83"/>
    </row>
    <row r="876" spans="6:6" customFormat="1" x14ac:dyDescent="0.25">
      <c r="F876" s="83"/>
    </row>
    <row r="877" spans="6:6" customFormat="1" x14ac:dyDescent="0.25">
      <c r="F877" s="83"/>
    </row>
    <row r="878" spans="6:6" customFormat="1" x14ac:dyDescent="0.25">
      <c r="F878" s="83"/>
    </row>
    <row r="879" spans="6:6" customFormat="1" x14ac:dyDescent="0.25">
      <c r="F879" s="83"/>
    </row>
    <row r="880" spans="6:6" customFormat="1" x14ac:dyDescent="0.25">
      <c r="F880" s="83"/>
    </row>
    <row r="881" spans="6:6" customFormat="1" x14ac:dyDescent="0.25">
      <c r="F881" s="83"/>
    </row>
    <row r="882" spans="6:6" customFormat="1" x14ac:dyDescent="0.25">
      <c r="F882" s="83"/>
    </row>
    <row r="883" spans="6:6" customFormat="1" x14ac:dyDescent="0.25">
      <c r="F883" s="83"/>
    </row>
    <row r="884" spans="6:6" customFormat="1" x14ac:dyDescent="0.25">
      <c r="F884" s="83"/>
    </row>
    <row r="885" spans="6:6" customFormat="1" x14ac:dyDescent="0.25">
      <c r="F885" s="83"/>
    </row>
    <row r="886" spans="6:6" customFormat="1" x14ac:dyDescent="0.25">
      <c r="F886" s="83"/>
    </row>
    <row r="887" spans="6:6" customFormat="1" x14ac:dyDescent="0.25">
      <c r="F887" s="83"/>
    </row>
    <row r="888" spans="6:6" customFormat="1" x14ac:dyDescent="0.25">
      <c r="F888" s="83"/>
    </row>
    <row r="889" spans="6:6" customFormat="1" x14ac:dyDescent="0.25">
      <c r="F889" s="83"/>
    </row>
    <row r="890" spans="6:6" customFormat="1" x14ac:dyDescent="0.25">
      <c r="F890" s="83"/>
    </row>
    <row r="891" spans="6:6" customFormat="1" x14ac:dyDescent="0.25">
      <c r="F891" s="83"/>
    </row>
    <row r="892" spans="6:6" customFormat="1" x14ac:dyDescent="0.25">
      <c r="F892" s="83"/>
    </row>
    <row r="893" spans="6:6" customFormat="1" x14ac:dyDescent="0.25">
      <c r="F893" s="83"/>
    </row>
    <row r="894" spans="6:6" customFormat="1" x14ac:dyDescent="0.25">
      <c r="F894" s="83"/>
    </row>
    <row r="895" spans="6:6" customFormat="1" x14ac:dyDescent="0.25">
      <c r="F895" s="83"/>
    </row>
    <row r="896" spans="6:6" customFormat="1" x14ac:dyDescent="0.25">
      <c r="F896" s="83"/>
    </row>
    <row r="897" spans="6:6" customFormat="1" x14ac:dyDescent="0.25">
      <c r="F897" s="83"/>
    </row>
    <row r="898" spans="6:6" customFormat="1" x14ac:dyDescent="0.25">
      <c r="F898" s="83"/>
    </row>
    <row r="899" spans="6:6" customFormat="1" x14ac:dyDescent="0.25">
      <c r="F899" s="83"/>
    </row>
    <row r="900" spans="6:6" customFormat="1" x14ac:dyDescent="0.25">
      <c r="F900" s="83"/>
    </row>
    <row r="901" spans="6:6" customFormat="1" x14ac:dyDescent="0.25">
      <c r="F901" s="83"/>
    </row>
    <row r="902" spans="6:6" customFormat="1" x14ac:dyDescent="0.25">
      <c r="F902" s="83"/>
    </row>
    <row r="903" spans="6:6" customFormat="1" x14ac:dyDescent="0.25">
      <c r="F903" s="83"/>
    </row>
    <row r="904" spans="6:6" customFormat="1" x14ac:dyDescent="0.25">
      <c r="F904" s="83"/>
    </row>
    <row r="905" spans="6:6" customFormat="1" x14ac:dyDescent="0.25">
      <c r="F905" s="83"/>
    </row>
    <row r="906" spans="6:6" customFormat="1" x14ac:dyDescent="0.25">
      <c r="F906" s="83"/>
    </row>
    <row r="907" spans="6:6" customFormat="1" x14ac:dyDescent="0.25">
      <c r="F907" s="83"/>
    </row>
    <row r="908" spans="6:6" customFormat="1" x14ac:dyDescent="0.25">
      <c r="F908" s="83"/>
    </row>
    <row r="909" spans="6:6" customFormat="1" x14ac:dyDescent="0.25">
      <c r="F909" s="83"/>
    </row>
    <row r="910" spans="6:6" customFormat="1" x14ac:dyDescent="0.25">
      <c r="F910" s="83"/>
    </row>
    <row r="911" spans="6:6" customFormat="1" x14ac:dyDescent="0.25">
      <c r="F911" s="83"/>
    </row>
    <row r="912" spans="6:6" customFormat="1" x14ac:dyDescent="0.25">
      <c r="F912" s="83"/>
    </row>
    <row r="913" spans="6:6" customFormat="1" x14ac:dyDescent="0.25">
      <c r="F913" s="83"/>
    </row>
    <row r="914" spans="6:6" customFormat="1" x14ac:dyDescent="0.25">
      <c r="F914" s="83"/>
    </row>
    <row r="915" spans="6:6" customFormat="1" x14ac:dyDescent="0.25">
      <c r="F915" s="83"/>
    </row>
    <row r="916" spans="6:6" customFormat="1" x14ac:dyDescent="0.25">
      <c r="F916" s="83"/>
    </row>
    <row r="917" spans="6:6" customFormat="1" x14ac:dyDescent="0.25">
      <c r="F917" s="83"/>
    </row>
    <row r="918" spans="6:6" customFormat="1" x14ac:dyDescent="0.25">
      <c r="F918" s="83"/>
    </row>
    <row r="919" spans="6:6" customFormat="1" x14ac:dyDescent="0.25">
      <c r="F919" s="83"/>
    </row>
    <row r="920" spans="6:6" customFormat="1" x14ac:dyDescent="0.25">
      <c r="F920" s="83"/>
    </row>
    <row r="921" spans="6:6" customFormat="1" x14ac:dyDescent="0.25">
      <c r="F921" s="83"/>
    </row>
    <row r="922" spans="6:6" customFormat="1" x14ac:dyDescent="0.25">
      <c r="F922" s="83"/>
    </row>
    <row r="923" spans="6:6" customFormat="1" x14ac:dyDescent="0.25">
      <c r="F923" s="83"/>
    </row>
    <row r="924" spans="6:6" customFormat="1" x14ac:dyDescent="0.25">
      <c r="F924" s="83"/>
    </row>
    <row r="925" spans="6:6" customFormat="1" x14ac:dyDescent="0.25">
      <c r="F925" s="83"/>
    </row>
    <row r="926" spans="6:6" customFormat="1" x14ac:dyDescent="0.25">
      <c r="F926" s="83"/>
    </row>
    <row r="927" spans="6:6" customFormat="1" x14ac:dyDescent="0.25">
      <c r="F927" s="83"/>
    </row>
    <row r="928" spans="6:6" customFormat="1" x14ac:dyDescent="0.25">
      <c r="F928" s="83"/>
    </row>
    <row r="929" spans="6:6" customFormat="1" x14ac:dyDescent="0.25">
      <c r="F929" s="83"/>
    </row>
    <row r="930" spans="6:6" customFormat="1" x14ac:dyDescent="0.25">
      <c r="F930" s="83"/>
    </row>
    <row r="931" spans="6:6" customFormat="1" x14ac:dyDescent="0.25">
      <c r="F931" s="83"/>
    </row>
    <row r="932" spans="6:6" customFormat="1" x14ac:dyDescent="0.25">
      <c r="F932" s="83"/>
    </row>
    <row r="933" spans="6:6" customFormat="1" x14ac:dyDescent="0.25">
      <c r="F933" s="83"/>
    </row>
    <row r="934" spans="6:6" customFormat="1" x14ac:dyDescent="0.25">
      <c r="F934" s="83"/>
    </row>
    <row r="935" spans="6:6" customFormat="1" x14ac:dyDescent="0.25">
      <c r="F935" s="83"/>
    </row>
    <row r="936" spans="6:6" customFormat="1" x14ac:dyDescent="0.25">
      <c r="F936" s="83"/>
    </row>
    <row r="937" spans="6:6" customFormat="1" x14ac:dyDescent="0.25">
      <c r="F937" s="83"/>
    </row>
    <row r="938" spans="6:6" customFormat="1" x14ac:dyDescent="0.25">
      <c r="F938" s="83"/>
    </row>
    <row r="939" spans="6:6" customFormat="1" x14ac:dyDescent="0.25">
      <c r="F939" s="83"/>
    </row>
    <row r="940" spans="6:6" customFormat="1" x14ac:dyDescent="0.25">
      <c r="F940" s="83"/>
    </row>
    <row r="941" spans="6:6" customFormat="1" x14ac:dyDescent="0.25">
      <c r="F941" s="83"/>
    </row>
    <row r="942" spans="6:6" customFormat="1" x14ac:dyDescent="0.25">
      <c r="F942" s="83"/>
    </row>
    <row r="943" spans="6:6" customFormat="1" x14ac:dyDescent="0.25">
      <c r="F943" s="83"/>
    </row>
    <row r="944" spans="6:6" customFormat="1" x14ac:dyDescent="0.25">
      <c r="F944" s="83"/>
    </row>
    <row r="945" spans="6:6" customFormat="1" x14ac:dyDescent="0.25">
      <c r="F945" s="83"/>
    </row>
    <row r="946" spans="6:6" customFormat="1" x14ac:dyDescent="0.25">
      <c r="F946" s="83"/>
    </row>
    <row r="947" spans="6:6" customFormat="1" x14ac:dyDescent="0.25">
      <c r="F947" s="83"/>
    </row>
    <row r="948" spans="6:6" customFormat="1" x14ac:dyDescent="0.25">
      <c r="F948" s="83"/>
    </row>
    <row r="949" spans="6:6" customFormat="1" x14ac:dyDescent="0.25">
      <c r="F949" s="83"/>
    </row>
    <row r="950" spans="6:6" customFormat="1" x14ac:dyDescent="0.25">
      <c r="F950" s="83"/>
    </row>
    <row r="951" spans="6:6" customFormat="1" x14ac:dyDescent="0.25">
      <c r="F951" s="83"/>
    </row>
    <row r="952" spans="6:6" customFormat="1" x14ac:dyDescent="0.25">
      <c r="F952" s="83"/>
    </row>
    <row r="953" spans="6:6" customFormat="1" x14ac:dyDescent="0.25">
      <c r="F953" s="83"/>
    </row>
    <row r="954" spans="6:6" customFormat="1" x14ac:dyDescent="0.25">
      <c r="F954" s="83"/>
    </row>
    <row r="955" spans="6:6" customFormat="1" x14ac:dyDescent="0.25">
      <c r="F955" s="83"/>
    </row>
    <row r="956" spans="6:6" customFormat="1" x14ac:dyDescent="0.25">
      <c r="F956" s="83"/>
    </row>
    <row r="957" spans="6:6" customFormat="1" x14ac:dyDescent="0.25">
      <c r="F957" s="83"/>
    </row>
    <row r="958" spans="6:6" customFormat="1" x14ac:dyDescent="0.25">
      <c r="F958" s="83"/>
    </row>
    <row r="959" spans="6:6" customFormat="1" x14ac:dyDescent="0.25">
      <c r="F959" s="83"/>
    </row>
    <row r="960" spans="6:6" customFormat="1" x14ac:dyDescent="0.25">
      <c r="F960" s="83"/>
    </row>
    <row r="961" spans="6:6" customFormat="1" x14ac:dyDescent="0.25">
      <c r="F961" s="83"/>
    </row>
    <row r="962" spans="6:6" customFormat="1" x14ac:dyDescent="0.25">
      <c r="F962" s="83"/>
    </row>
    <row r="963" spans="6:6" customFormat="1" x14ac:dyDescent="0.25">
      <c r="F963" s="83"/>
    </row>
    <row r="964" spans="6:6" customFormat="1" x14ac:dyDescent="0.25">
      <c r="F964" s="83"/>
    </row>
    <row r="965" spans="6:6" customFormat="1" x14ac:dyDescent="0.25">
      <c r="F965" s="83"/>
    </row>
    <row r="966" spans="6:6" customFormat="1" x14ac:dyDescent="0.25">
      <c r="F966" s="83"/>
    </row>
    <row r="967" spans="6:6" customFormat="1" x14ac:dyDescent="0.25">
      <c r="F967" s="83"/>
    </row>
    <row r="968" spans="6:6" customFormat="1" x14ac:dyDescent="0.25">
      <c r="F968" s="83"/>
    </row>
    <row r="969" spans="6:6" customFormat="1" x14ac:dyDescent="0.25">
      <c r="F969" s="83"/>
    </row>
    <row r="970" spans="6:6" customFormat="1" x14ac:dyDescent="0.25">
      <c r="F970" s="83"/>
    </row>
    <row r="971" spans="6:6" customFormat="1" x14ac:dyDescent="0.25">
      <c r="F971" s="83"/>
    </row>
    <row r="972" spans="6:6" customFormat="1" x14ac:dyDescent="0.25">
      <c r="F972" s="83"/>
    </row>
    <row r="973" spans="6:6" customFormat="1" x14ac:dyDescent="0.25">
      <c r="F973" s="83"/>
    </row>
    <row r="974" spans="6:6" customFormat="1" x14ac:dyDescent="0.25">
      <c r="F974" s="83"/>
    </row>
    <row r="975" spans="6:6" customFormat="1" x14ac:dyDescent="0.25">
      <c r="F975" s="83"/>
    </row>
    <row r="976" spans="6:6" customFormat="1" x14ac:dyDescent="0.25">
      <c r="F976" s="83"/>
    </row>
    <row r="977" spans="6:6" customFormat="1" x14ac:dyDescent="0.25">
      <c r="F977" s="83"/>
    </row>
    <row r="978" spans="6:6" customFormat="1" x14ac:dyDescent="0.25">
      <c r="F978" s="83"/>
    </row>
    <row r="979" spans="6:6" customFormat="1" x14ac:dyDescent="0.25">
      <c r="F979" s="83"/>
    </row>
    <row r="980" spans="6:6" customFormat="1" x14ac:dyDescent="0.25">
      <c r="F980" s="83"/>
    </row>
    <row r="981" spans="6:6" customFormat="1" x14ac:dyDescent="0.25">
      <c r="F981" s="83"/>
    </row>
    <row r="982" spans="6:6" customFormat="1" x14ac:dyDescent="0.25">
      <c r="F982" s="83"/>
    </row>
    <row r="983" spans="6:6" customFormat="1" x14ac:dyDescent="0.25">
      <c r="F983" s="83"/>
    </row>
    <row r="984" spans="6:6" customFormat="1" x14ac:dyDescent="0.25">
      <c r="F984" s="83"/>
    </row>
    <row r="985" spans="6:6" customFormat="1" x14ac:dyDescent="0.25">
      <c r="F985" s="83"/>
    </row>
    <row r="986" spans="6:6" customFormat="1" x14ac:dyDescent="0.25">
      <c r="F986" s="83"/>
    </row>
    <row r="987" spans="6:6" customFormat="1" x14ac:dyDescent="0.25">
      <c r="F987" s="83"/>
    </row>
    <row r="988" spans="6:6" customFormat="1" x14ac:dyDescent="0.25">
      <c r="F988" s="83"/>
    </row>
    <row r="989" spans="6:6" customFormat="1" x14ac:dyDescent="0.25">
      <c r="F989" s="83"/>
    </row>
    <row r="990" spans="6:6" customFormat="1" x14ac:dyDescent="0.25">
      <c r="F990" s="83"/>
    </row>
    <row r="991" spans="6:6" customFormat="1" x14ac:dyDescent="0.25">
      <c r="F991" s="83"/>
    </row>
    <row r="992" spans="6:6" customFormat="1" x14ac:dyDescent="0.25">
      <c r="F992" s="83"/>
    </row>
    <row r="993" spans="6:6" customFormat="1" x14ac:dyDescent="0.25">
      <c r="F993" s="83"/>
    </row>
    <row r="994" spans="6:6" customFormat="1" x14ac:dyDescent="0.25">
      <c r="F994" s="83"/>
    </row>
    <row r="995" spans="6:6" customFormat="1" x14ac:dyDescent="0.25">
      <c r="F995" s="83"/>
    </row>
    <row r="996" spans="6:6" customFormat="1" x14ac:dyDescent="0.25">
      <c r="F996" s="83"/>
    </row>
    <row r="997" spans="6:6" customFormat="1" x14ac:dyDescent="0.25">
      <c r="F997" s="83"/>
    </row>
    <row r="998" spans="6:6" customFormat="1" x14ac:dyDescent="0.25">
      <c r="F998" s="83"/>
    </row>
    <row r="999" spans="6:6" customFormat="1" x14ac:dyDescent="0.25">
      <c r="F999" s="83"/>
    </row>
    <row r="1000" spans="6:6" customFormat="1" x14ac:dyDescent="0.25">
      <c r="F1000" s="83"/>
    </row>
    <row r="1001" spans="6:6" customFormat="1" x14ac:dyDescent="0.25">
      <c r="F1001" s="83"/>
    </row>
    <row r="1002" spans="6:6" customFormat="1" x14ac:dyDescent="0.25">
      <c r="F1002" s="83"/>
    </row>
    <row r="1003" spans="6:6" customFormat="1" x14ac:dyDescent="0.25">
      <c r="F1003" s="83"/>
    </row>
    <row r="1004" spans="6:6" customFormat="1" x14ac:dyDescent="0.25">
      <c r="F1004" s="83"/>
    </row>
    <row r="1005" spans="6:6" customFormat="1" x14ac:dyDescent="0.25">
      <c r="F1005" s="83"/>
    </row>
    <row r="1006" spans="6:6" customFormat="1" x14ac:dyDescent="0.25">
      <c r="F1006" s="83"/>
    </row>
    <row r="1007" spans="6:6" customFormat="1" x14ac:dyDescent="0.25">
      <c r="F1007" s="83"/>
    </row>
    <row r="1008" spans="6:6" customFormat="1" x14ac:dyDescent="0.25">
      <c r="F1008" s="83"/>
    </row>
    <row r="1009" spans="6:6" customFormat="1" x14ac:dyDescent="0.25">
      <c r="F1009" s="83"/>
    </row>
    <row r="1010" spans="6:6" customFormat="1" x14ac:dyDescent="0.25">
      <c r="F1010" s="83"/>
    </row>
    <row r="1011" spans="6:6" customFormat="1" x14ac:dyDescent="0.25">
      <c r="F1011" s="83"/>
    </row>
    <row r="1012" spans="6:6" customFormat="1" x14ac:dyDescent="0.25">
      <c r="F1012" s="83"/>
    </row>
    <row r="1013" spans="6:6" customFormat="1" x14ac:dyDescent="0.25">
      <c r="F1013" s="83"/>
    </row>
    <row r="1014" spans="6:6" customFormat="1" x14ac:dyDescent="0.25">
      <c r="F1014" s="83"/>
    </row>
    <row r="1015" spans="6:6" customFormat="1" x14ac:dyDescent="0.25">
      <c r="F1015" s="83"/>
    </row>
    <row r="1016" spans="6:6" customFormat="1" x14ac:dyDescent="0.25">
      <c r="F1016" s="83"/>
    </row>
    <row r="1017" spans="6:6" customFormat="1" x14ac:dyDescent="0.25">
      <c r="F1017" s="83"/>
    </row>
    <row r="1018" spans="6:6" customFormat="1" x14ac:dyDescent="0.25">
      <c r="F1018" s="83"/>
    </row>
    <row r="1019" spans="6:6" customFormat="1" x14ac:dyDescent="0.25">
      <c r="F1019" s="83"/>
    </row>
    <row r="1020" spans="6:6" customFormat="1" x14ac:dyDescent="0.25">
      <c r="F1020" s="83"/>
    </row>
    <row r="1021" spans="6:6" customFormat="1" x14ac:dyDescent="0.25">
      <c r="F1021" s="83"/>
    </row>
    <row r="1022" spans="6:6" customFormat="1" x14ac:dyDescent="0.25">
      <c r="F1022" s="83"/>
    </row>
    <row r="1023" spans="6:6" customFormat="1" x14ac:dyDescent="0.25">
      <c r="F1023" s="83"/>
    </row>
    <row r="1024" spans="6:6" customFormat="1" x14ac:dyDescent="0.25">
      <c r="F1024" s="83"/>
    </row>
    <row r="1025" spans="6:6" customFormat="1" x14ac:dyDescent="0.25">
      <c r="F1025" s="83"/>
    </row>
    <row r="1026" spans="6:6" customFormat="1" x14ac:dyDescent="0.25">
      <c r="F1026" s="83"/>
    </row>
    <row r="1027" spans="6:6" customFormat="1" x14ac:dyDescent="0.25">
      <c r="F1027" s="83"/>
    </row>
    <row r="1028" spans="6:6" customFormat="1" x14ac:dyDescent="0.25">
      <c r="F1028" s="83"/>
    </row>
    <row r="1029" spans="6:6" customFormat="1" x14ac:dyDescent="0.25">
      <c r="F1029" s="83"/>
    </row>
    <row r="1030" spans="6:6" customFormat="1" x14ac:dyDescent="0.25">
      <c r="F1030" s="83"/>
    </row>
    <row r="1031" spans="6:6" customFormat="1" x14ac:dyDescent="0.25">
      <c r="F1031" s="83"/>
    </row>
    <row r="1032" spans="6:6" customFormat="1" x14ac:dyDescent="0.25">
      <c r="F1032" s="83"/>
    </row>
    <row r="1033" spans="6:6" customFormat="1" x14ac:dyDescent="0.25">
      <c r="F1033" s="83"/>
    </row>
    <row r="1034" spans="6:6" customFormat="1" x14ac:dyDescent="0.25">
      <c r="F1034" s="83"/>
    </row>
    <row r="1035" spans="6:6" customFormat="1" x14ac:dyDescent="0.25">
      <c r="F1035" s="83"/>
    </row>
    <row r="1036" spans="6:6" customFormat="1" x14ac:dyDescent="0.25">
      <c r="F1036" s="83"/>
    </row>
    <row r="1037" spans="6:6" customFormat="1" x14ac:dyDescent="0.25">
      <c r="F1037" s="83"/>
    </row>
    <row r="1038" spans="6:6" customFormat="1" x14ac:dyDescent="0.25">
      <c r="F1038" s="83"/>
    </row>
    <row r="1039" spans="6:6" customFormat="1" x14ac:dyDescent="0.25">
      <c r="F1039" s="83"/>
    </row>
    <row r="1040" spans="6:6" customFormat="1" x14ac:dyDescent="0.25">
      <c r="F1040" s="83"/>
    </row>
    <row r="1041" spans="6:6" customFormat="1" x14ac:dyDescent="0.25">
      <c r="F1041" s="83"/>
    </row>
    <row r="1042" spans="6:6" customFormat="1" x14ac:dyDescent="0.25">
      <c r="F1042" s="83"/>
    </row>
    <row r="1043" spans="6:6" customFormat="1" x14ac:dyDescent="0.25">
      <c r="F1043" s="83"/>
    </row>
    <row r="1044" spans="6:6" customFormat="1" x14ac:dyDescent="0.25">
      <c r="F1044" s="83"/>
    </row>
    <row r="1045" spans="6:6" customFormat="1" x14ac:dyDescent="0.25">
      <c r="F1045" s="83"/>
    </row>
    <row r="1046" spans="6:6" customFormat="1" x14ac:dyDescent="0.25">
      <c r="F1046" s="83"/>
    </row>
    <row r="1047" spans="6:6" customFormat="1" x14ac:dyDescent="0.25">
      <c r="F1047" s="83"/>
    </row>
    <row r="1048" spans="6:6" customFormat="1" x14ac:dyDescent="0.25">
      <c r="F1048" s="83"/>
    </row>
    <row r="1049" spans="6:6" customFormat="1" x14ac:dyDescent="0.25">
      <c r="F1049" s="83"/>
    </row>
    <row r="1050" spans="6:6" customFormat="1" x14ac:dyDescent="0.25">
      <c r="F1050" s="83"/>
    </row>
    <row r="1051" spans="6:6" customFormat="1" x14ac:dyDescent="0.25">
      <c r="F1051" s="83"/>
    </row>
    <row r="1052" spans="6:6" customFormat="1" x14ac:dyDescent="0.25">
      <c r="F1052" s="83"/>
    </row>
    <row r="1053" spans="6:6" customFormat="1" x14ac:dyDescent="0.25">
      <c r="F1053" s="83"/>
    </row>
    <row r="1054" spans="6:6" customFormat="1" x14ac:dyDescent="0.25">
      <c r="F1054" s="83"/>
    </row>
    <row r="1055" spans="6:6" customFormat="1" x14ac:dyDescent="0.25">
      <c r="F1055" s="83"/>
    </row>
    <row r="1056" spans="6:6" customFormat="1" x14ac:dyDescent="0.25">
      <c r="F1056" s="83"/>
    </row>
    <row r="1057" spans="6:6" customFormat="1" x14ac:dyDescent="0.25">
      <c r="F1057" s="83"/>
    </row>
    <row r="1058" spans="6:6" customFormat="1" x14ac:dyDescent="0.25">
      <c r="F1058" s="83"/>
    </row>
    <row r="1059" spans="6:6" customFormat="1" x14ac:dyDescent="0.25">
      <c r="F1059" s="83"/>
    </row>
    <row r="1060" spans="6:6" customFormat="1" x14ac:dyDescent="0.25">
      <c r="F1060" s="83"/>
    </row>
    <row r="1061" spans="6:6" customFormat="1" x14ac:dyDescent="0.25">
      <c r="F1061" s="83"/>
    </row>
    <row r="1062" spans="6:6" customFormat="1" x14ac:dyDescent="0.25">
      <c r="F1062" s="83"/>
    </row>
    <row r="1063" spans="6:6" customFormat="1" x14ac:dyDescent="0.25">
      <c r="F1063" s="83"/>
    </row>
    <row r="1064" spans="6:6" customFormat="1" x14ac:dyDescent="0.25">
      <c r="F1064" s="83"/>
    </row>
    <row r="1065" spans="6:6" customFormat="1" x14ac:dyDescent="0.25">
      <c r="F1065" s="83"/>
    </row>
    <row r="1066" spans="6:6" customFormat="1" x14ac:dyDescent="0.25">
      <c r="F1066" s="83"/>
    </row>
    <row r="1067" spans="6:6" customFormat="1" x14ac:dyDescent="0.25">
      <c r="F1067" s="83"/>
    </row>
    <row r="1068" spans="6:6" customFormat="1" x14ac:dyDescent="0.25">
      <c r="F1068" s="83"/>
    </row>
    <row r="1069" spans="6:6" customFormat="1" x14ac:dyDescent="0.25">
      <c r="F1069" s="83"/>
    </row>
    <row r="1070" spans="6:6" customFormat="1" x14ac:dyDescent="0.25">
      <c r="F1070" s="83"/>
    </row>
    <row r="1071" spans="6:6" customFormat="1" x14ac:dyDescent="0.25">
      <c r="F1071" s="83"/>
    </row>
    <row r="1072" spans="6:6" customFormat="1" x14ac:dyDescent="0.25">
      <c r="F1072" s="83"/>
    </row>
    <row r="1073" spans="6:6" customFormat="1" x14ac:dyDescent="0.25">
      <c r="F1073" s="83"/>
    </row>
    <row r="1074" spans="6:6" customFormat="1" x14ac:dyDescent="0.25">
      <c r="F1074" s="83"/>
    </row>
    <row r="1075" spans="6:6" customFormat="1" x14ac:dyDescent="0.25">
      <c r="F1075" s="83"/>
    </row>
    <row r="1076" spans="6:6" customFormat="1" x14ac:dyDescent="0.25">
      <c r="F1076" s="83"/>
    </row>
    <row r="1077" spans="6:6" customFormat="1" x14ac:dyDescent="0.25">
      <c r="F1077" s="83"/>
    </row>
    <row r="1078" spans="6:6" customFormat="1" x14ac:dyDescent="0.25">
      <c r="F1078" s="83"/>
    </row>
    <row r="1079" spans="6:6" customFormat="1" x14ac:dyDescent="0.25">
      <c r="F1079" s="83"/>
    </row>
    <row r="1080" spans="6:6" customFormat="1" x14ac:dyDescent="0.25">
      <c r="F1080" s="83"/>
    </row>
    <row r="1081" spans="6:6" customFormat="1" x14ac:dyDescent="0.25">
      <c r="F1081" s="83"/>
    </row>
    <row r="1082" spans="6:6" customFormat="1" x14ac:dyDescent="0.25">
      <c r="F1082" s="83"/>
    </row>
    <row r="1083" spans="6:6" customFormat="1" x14ac:dyDescent="0.25">
      <c r="F1083" s="83"/>
    </row>
    <row r="1084" spans="6:6" customFormat="1" x14ac:dyDescent="0.25">
      <c r="F1084" s="83"/>
    </row>
    <row r="1085" spans="6:6" customFormat="1" x14ac:dyDescent="0.25">
      <c r="F1085" s="83"/>
    </row>
    <row r="1086" spans="6:6" customFormat="1" x14ac:dyDescent="0.25">
      <c r="F1086" s="83"/>
    </row>
    <row r="1087" spans="6:6" customFormat="1" x14ac:dyDescent="0.25">
      <c r="F1087" s="83"/>
    </row>
    <row r="1088" spans="6:6" customFormat="1" x14ac:dyDescent="0.25">
      <c r="F1088" s="83"/>
    </row>
    <row r="1089" spans="6:6" customFormat="1" x14ac:dyDescent="0.25">
      <c r="F1089" s="83"/>
    </row>
    <row r="1090" spans="6:6" customFormat="1" x14ac:dyDescent="0.25">
      <c r="F1090" s="83"/>
    </row>
    <row r="1091" spans="6:6" customFormat="1" x14ac:dyDescent="0.25">
      <c r="F1091" s="83"/>
    </row>
    <row r="1092" spans="6:6" customFormat="1" x14ac:dyDescent="0.25">
      <c r="F1092" s="83"/>
    </row>
    <row r="1093" spans="6:6" customFormat="1" x14ac:dyDescent="0.25">
      <c r="F1093" s="83"/>
    </row>
    <row r="1094" spans="6:6" customFormat="1" x14ac:dyDescent="0.25">
      <c r="F1094" s="83"/>
    </row>
    <row r="1095" spans="6:6" customFormat="1" x14ac:dyDescent="0.25">
      <c r="F1095" s="83"/>
    </row>
    <row r="1096" spans="6:6" customFormat="1" x14ac:dyDescent="0.25">
      <c r="F1096" s="83"/>
    </row>
    <row r="1097" spans="6:6" customFormat="1" x14ac:dyDescent="0.25">
      <c r="F1097" s="83"/>
    </row>
    <row r="1098" spans="6:6" customFormat="1" x14ac:dyDescent="0.25">
      <c r="F1098" s="83"/>
    </row>
    <row r="1099" spans="6:6" customFormat="1" x14ac:dyDescent="0.25">
      <c r="F1099" s="83"/>
    </row>
    <row r="1100" spans="6:6" customFormat="1" x14ac:dyDescent="0.25">
      <c r="F1100" s="83"/>
    </row>
    <row r="1101" spans="6:6" customFormat="1" x14ac:dyDescent="0.25">
      <c r="F1101" s="83"/>
    </row>
    <row r="1102" spans="6:6" customFormat="1" x14ac:dyDescent="0.25">
      <c r="F1102" s="83"/>
    </row>
    <row r="1103" spans="6:6" customFormat="1" x14ac:dyDescent="0.25">
      <c r="F1103" s="83"/>
    </row>
    <row r="1104" spans="6:6" customFormat="1" x14ac:dyDescent="0.25">
      <c r="F1104" s="83"/>
    </row>
    <row r="1105" spans="6:6" customFormat="1" x14ac:dyDescent="0.25">
      <c r="F1105" s="83"/>
    </row>
    <row r="1106" spans="6:6" customFormat="1" x14ac:dyDescent="0.25">
      <c r="F1106" s="83"/>
    </row>
    <row r="1107" spans="6:6" customFormat="1" x14ac:dyDescent="0.25">
      <c r="F1107" s="83"/>
    </row>
    <row r="1108" spans="6:6" customFormat="1" x14ac:dyDescent="0.25">
      <c r="F1108" s="83"/>
    </row>
    <row r="1109" spans="6:6" customFormat="1" x14ac:dyDescent="0.25">
      <c r="F1109" s="83"/>
    </row>
    <row r="1110" spans="6:6" customFormat="1" x14ac:dyDescent="0.25">
      <c r="F1110" s="83"/>
    </row>
    <row r="1111" spans="6:6" customFormat="1" x14ac:dyDescent="0.25">
      <c r="F1111" s="83"/>
    </row>
    <row r="1112" spans="6:6" customFormat="1" x14ac:dyDescent="0.25">
      <c r="F1112" s="83"/>
    </row>
    <row r="1113" spans="6:6" customFormat="1" x14ac:dyDescent="0.25">
      <c r="F1113" s="83"/>
    </row>
    <row r="1114" spans="6:6" customFormat="1" x14ac:dyDescent="0.25">
      <c r="F1114" s="83"/>
    </row>
    <row r="1115" spans="6:6" customFormat="1" x14ac:dyDescent="0.25">
      <c r="F1115" s="83"/>
    </row>
    <row r="1116" spans="6:6" customFormat="1" x14ac:dyDescent="0.25">
      <c r="F1116" s="83"/>
    </row>
    <row r="1117" spans="6:6" customFormat="1" x14ac:dyDescent="0.25">
      <c r="F1117" s="83"/>
    </row>
    <row r="1118" spans="6:6" customFormat="1" x14ac:dyDescent="0.25">
      <c r="F1118" s="83"/>
    </row>
    <row r="1119" spans="6:6" customFormat="1" x14ac:dyDescent="0.25">
      <c r="F1119" s="83"/>
    </row>
    <row r="1120" spans="6:6" customFormat="1" x14ac:dyDescent="0.25">
      <c r="F1120" s="83"/>
    </row>
    <row r="1121" spans="6:6" customFormat="1" x14ac:dyDescent="0.25">
      <c r="F1121" s="83"/>
    </row>
    <row r="1122" spans="6:6" customFormat="1" x14ac:dyDescent="0.25">
      <c r="F1122" s="83"/>
    </row>
    <row r="1123" spans="6:6" customFormat="1" x14ac:dyDescent="0.25">
      <c r="F1123" s="83"/>
    </row>
    <row r="1124" spans="6:6" customFormat="1" x14ac:dyDescent="0.25">
      <c r="F1124" s="83"/>
    </row>
    <row r="1125" spans="6:6" customFormat="1" x14ac:dyDescent="0.25">
      <c r="F1125" s="83"/>
    </row>
    <row r="1126" spans="6:6" customFormat="1" x14ac:dyDescent="0.25">
      <c r="F1126" s="83"/>
    </row>
    <row r="1127" spans="6:6" customFormat="1" x14ac:dyDescent="0.25">
      <c r="F1127" s="83"/>
    </row>
    <row r="1128" spans="6:6" customFormat="1" x14ac:dyDescent="0.25">
      <c r="F1128" s="83"/>
    </row>
    <row r="1129" spans="6:6" customFormat="1" x14ac:dyDescent="0.25">
      <c r="F1129" s="83"/>
    </row>
    <row r="1130" spans="6:6" customFormat="1" x14ac:dyDescent="0.25">
      <c r="F1130" s="83"/>
    </row>
    <row r="1131" spans="6:6" customFormat="1" x14ac:dyDescent="0.25">
      <c r="F1131" s="83"/>
    </row>
    <row r="1132" spans="6:6" customFormat="1" x14ac:dyDescent="0.25">
      <c r="F1132" s="83"/>
    </row>
    <row r="1133" spans="6:6" customFormat="1" x14ac:dyDescent="0.25">
      <c r="F1133" s="83"/>
    </row>
    <row r="1134" spans="6:6" customFormat="1" x14ac:dyDescent="0.25">
      <c r="F1134" s="83"/>
    </row>
    <row r="1135" spans="6:6" customFormat="1" x14ac:dyDescent="0.25">
      <c r="F1135" s="83"/>
    </row>
    <row r="1136" spans="6:6" customFormat="1" x14ac:dyDescent="0.25">
      <c r="F1136" s="83"/>
    </row>
    <row r="1137" spans="6:6" customFormat="1" x14ac:dyDescent="0.25">
      <c r="F1137" s="83"/>
    </row>
    <row r="1138" spans="6:6" customFormat="1" x14ac:dyDescent="0.25">
      <c r="F1138" s="83"/>
    </row>
    <row r="1139" spans="6:6" customFormat="1" x14ac:dyDescent="0.25">
      <c r="F1139" s="83"/>
    </row>
    <row r="1140" spans="6:6" customFormat="1" x14ac:dyDescent="0.25">
      <c r="F1140" s="83"/>
    </row>
    <row r="1141" spans="6:6" customFormat="1" x14ac:dyDescent="0.25">
      <c r="F1141" s="83"/>
    </row>
    <row r="1142" spans="6:6" customFormat="1" x14ac:dyDescent="0.25">
      <c r="F1142" s="83"/>
    </row>
    <row r="1143" spans="6:6" customFormat="1" x14ac:dyDescent="0.25">
      <c r="F1143" s="83"/>
    </row>
    <row r="1144" spans="6:6" customFormat="1" x14ac:dyDescent="0.25">
      <c r="F1144" s="83"/>
    </row>
    <row r="1145" spans="6:6" customFormat="1" x14ac:dyDescent="0.25">
      <c r="F1145" s="83"/>
    </row>
    <row r="1146" spans="6:6" customFormat="1" x14ac:dyDescent="0.25">
      <c r="F1146" s="83"/>
    </row>
    <row r="1147" spans="6:6" customFormat="1" x14ac:dyDescent="0.25">
      <c r="F1147" s="83"/>
    </row>
    <row r="1148" spans="6:6" customFormat="1" x14ac:dyDescent="0.25">
      <c r="F1148" s="83"/>
    </row>
    <row r="1149" spans="6:6" customFormat="1" x14ac:dyDescent="0.25">
      <c r="F1149" s="83"/>
    </row>
    <row r="1150" spans="6:6" customFormat="1" x14ac:dyDescent="0.25">
      <c r="F1150" s="83"/>
    </row>
    <row r="1151" spans="6:6" customFormat="1" x14ac:dyDescent="0.25">
      <c r="F1151" s="83"/>
    </row>
    <row r="1152" spans="6:6" customFormat="1" x14ac:dyDescent="0.25">
      <c r="F1152" s="83"/>
    </row>
    <row r="1153" spans="6:6" customFormat="1" x14ac:dyDescent="0.25">
      <c r="F1153" s="83"/>
    </row>
    <row r="1154" spans="6:6" customFormat="1" x14ac:dyDescent="0.25">
      <c r="F1154" s="83"/>
    </row>
    <row r="1155" spans="6:6" customFormat="1" x14ac:dyDescent="0.25">
      <c r="F1155" s="83"/>
    </row>
    <row r="1156" spans="6:6" customFormat="1" x14ac:dyDescent="0.25">
      <c r="F1156" s="83"/>
    </row>
    <row r="1157" spans="6:6" customFormat="1" x14ac:dyDescent="0.25">
      <c r="F1157" s="83"/>
    </row>
    <row r="1158" spans="6:6" customFormat="1" x14ac:dyDescent="0.25">
      <c r="F1158" s="83"/>
    </row>
    <row r="1159" spans="6:6" customFormat="1" x14ac:dyDescent="0.25">
      <c r="F1159" s="83"/>
    </row>
    <row r="1160" spans="6:6" customFormat="1" x14ac:dyDescent="0.25">
      <c r="F1160" s="83"/>
    </row>
    <row r="1161" spans="6:6" customFormat="1" x14ac:dyDescent="0.25">
      <c r="F1161" s="83"/>
    </row>
    <row r="1162" spans="6:6" customFormat="1" x14ac:dyDescent="0.25">
      <c r="F1162" s="83"/>
    </row>
    <row r="1163" spans="6:6" customFormat="1" x14ac:dyDescent="0.25">
      <c r="F1163" s="83"/>
    </row>
    <row r="1164" spans="6:6" customFormat="1" x14ac:dyDescent="0.25">
      <c r="F1164" s="83"/>
    </row>
    <row r="1165" spans="6:6" customFormat="1" x14ac:dyDescent="0.25">
      <c r="F1165" s="83"/>
    </row>
    <row r="1166" spans="6:6" customFormat="1" x14ac:dyDescent="0.25">
      <c r="F1166" s="83"/>
    </row>
    <row r="1167" spans="6:6" customFormat="1" x14ac:dyDescent="0.25">
      <c r="F1167" s="83"/>
    </row>
    <row r="1168" spans="6:6" customFormat="1" x14ac:dyDescent="0.25">
      <c r="F1168" s="83"/>
    </row>
    <row r="1169" spans="6:6" customFormat="1" x14ac:dyDescent="0.25">
      <c r="F1169" s="83"/>
    </row>
    <row r="1170" spans="6:6" customFormat="1" x14ac:dyDescent="0.25">
      <c r="F1170" s="83"/>
    </row>
    <row r="1171" spans="6:6" customFormat="1" x14ac:dyDescent="0.25">
      <c r="F1171" s="83"/>
    </row>
    <row r="1172" spans="6:6" customFormat="1" x14ac:dyDescent="0.25">
      <c r="F1172" s="83"/>
    </row>
    <row r="1173" spans="6:6" customFormat="1" x14ac:dyDescent="0.25">
      <c r="F1173" s="83"/>
    </row>
    <row r="1174" spans="6:6" customFormat="1" x14ac:dyDescent="0.25">
      <c r="F1174" s="83"/>
    </row>
    <row r="1175" spans="6:6" customFormat="1" x14ac:dyDescent="0.25">
      <c r="F1175" s="83"/>
    </row>
    <row r="1176" spans="6:6" customFormat="1" x14ac:dyDescent="0.25">
      <c r="F1176" s="83"/>
    </row>
    <row r="1177" spans="6:6" customFormat="1" x14ac:dyDescent="0.25">
      <c r="F1177" s="83"/>
    </row>
    <row r="1178" spans="6:6" customFormat="1" x14ac:dyDescent="0.25">
      <c r="F1178" s="83"/>
    </row>
    <row r="1179" spans="6:6" customFormat="1" x14ac:dyDescent="0.25">
      <c r="F1179" s="83"/>
    </row>
    <row r="1180" spans="6:6" customFormat="1" x14ac:dyDescent="0.25">
      <c r="F1180" s="83"/>
    </row>
    <row r="1181" spans="6:6" customFormat="1" x14ac:dyDescent="0.25">
      <c r="F1181" s="83"/>
    </row>
    <row r="1182" spans="6:6" customFormat="1" x14ac:dyDescent="0.25">
      <c r="F1182" s="83"/>
    </row>
    <row r="1183" spans="6:6" customFormat="1" x14ac:dyDescent="0.25">
      <c r="F1183" s="83"/>
    </row>
    <row r="1184" spans="6:6" customFormat="1" x14ac:dyDescent="0.25">
      <c r="F1184" s="83"/>
    </row>
    <row r="1185" spans="6:6" customFormat="1" x14ac:dyDescent="0.25">
      <c r="F1185" s="83"/>
    </row>
    <row r="1186" spans="6:6" customFormat="1" x14ac:dyDescent="0.25">
      <c r="F1186" s="83"/>
    </row>
    <row r="1187" spans="6:6" customFormat="1" x14ac:dyDescent="0.25">
      <c r="F1187" s="83"/>
    </row>
    <row r="1188" spans="6:6" customFormat="1" x14ac:dyDescent="0.25">
      <c r="F1188" s="83"/>
    </row>
    <row r="1189" spans="6:6" customFormat="1" x14ac:dyDescent="0.25">
      <c r="F1189" s="83"/>
    </row>
    <row r="1190" spans="6:6" customFormat="1" x14ac:dyDescent="0.25">
      <c r="F1190" s="83"/>
    </row>
    <row r="1191" spans="6:6" customFormat="1" x14ac:dyDescent="0.25">
      <c r="F1191" s="83"/>
    </row>
    <row r="1192" spans="6:6" customFormat="1" x14ac:dyDescent="0.25">
      <c r="F1192" s="83"/>
    </row>
    <row r="1193" spans="6:6" customFormat="1" x14ac:dyDescent="0.25">
      <c r="F1193" s="83"/>
    </row>
    <row r="1194" spans="6:6" customFormat="1" x14ac:dyDescent="0.25">
      <c r="F1194" s="83"/>
    </row>
    <row r="1195" spans="6:6" customFormat="1" x14ac:dyDescent="0.25">
      <c r="F1195" s="83"/>
    </row>
    <row r="1196" spans="6:6" customFormat="1" x14ac:dyDescent="0.25">
      <c r="F1196" s="83"/>
    </row>
    <row r="1197" spans="6:6" customFormat="1" x14ac:dyDescent="0.25">
      <c r="F1197" s="83"/>
    </row>
    <row r="1198" spans="6:6" customFormat="1" x14ac:dyDescent="0.25">
      <c r="F1198" s="83"/>
    </row>
    <row r="1199" spans="6:6" customFormat="1" x14ac:dyDescent="0.25">
      <c r="F1199" s="83"/>
    </row>
    <row r="1200" spans="6:6" customFormat="1" x14ac:dyDescent="0.25">
      <c r="F1200" s="83"/>
    </row>
    <row r="1201" spans="6:6" customFormat="1" x14ac:dyDescent="0.25">
      <c r="F1201" s="83"/>
    </row>
    <row r="1202" spans="6:6" customFormat="1" x14ac:dyDescent="0.25">
      <c r="F1202" s="83"/>
    </row>
    <row r="1203" spans="6:6" customFormat="1" x14ac:dyDescent="0.25">
      <c r="F1203" s="83"/>
    </row>
    <row r="1204" spans="6:6" customFormat="1" x14ac:dyDescent="0.25">
      <c r="F1204" s="83"/>
    </row>
    <row r="1205" spans="6:6" customFormat="1" x14ac:dyDescent="0.25">
      <c r="F1205" s="83"/>
    </row>
    <row r="1206" spans="6:6" customFormat="1" x14ac:dyDescent="0.25">
      <c r="F1206" s="83"/>
    </row>
    <row r="1207" spans="6:6" customFormat="1" x14ac:dyDescent="0.25">
      <c r="F1207" s="83"/>
    </row>
    <row r="1208" spans="6:6" customFormat="1" x14ac:dyDescent="0.25">
      <c r="F1208" s="83"/>
    </row>
    <row r="1209" spans="6:6" customFormat="1" x14ac:dyDescent="0.25">
      <c r="F1209" s="83"/>
    </row>
    <row r="1210" spans="6:6" customFormat="1" x14ac:dyDescent="0.25">
      <c r="F1210" s="83"/>
    </row>
    <row r="1211" spans="6:6" customFormat="1" x14ac:dyDescent="0.25">
      <c r="F1211" s="83"/>
    </row>
    <row r="1212" spans="6:6" customFormat="1" x14ac:dyDescent="0.25">
      <c r="F1212" s="83"/>
    </row>
    <row r="1213" spans="6:6" customFormat="1" x14ac:dyDescent="0.25">
      <c r="F1213" s="83"/>
    </row>
    <row r="1214" spans="6:6" customFormat="1" x14ac:dyDescent="0.25">
      <c r="F1214" s="83"/>
    </row>
    <row r="1215" spans="6:6" customFormat="1" x14ac:dyDescent="0.25">
      <c r="F1215" s="83"/>
    </row>
    <row r="1216" spans="6:6" customFormat="1" x14ac:dyDescent="0.25">
      <c r="F1216" s="83"/>
    </row>
    <row r="1217" spans="6:6" customFormat="1" x14ac:dyDescent="0.25">
      <c r="F1217" s="83"/>
    </row>
    <row r="1218" spans="6:6" customFormat="1" x14ac:dyDescent="0.25">
      <c r="F1218" s="83"/>
    </row>
    <row r="1219" spans="6:6" customFormat="1" x14ac:dyDescent="0.25">
      <c r="F1219" s="83"/>
    </row>
    <row r="1220" spans="6:6" customFormat="1" x14ac:dyDescent="0.25">
      <c r="F1220" s="83"/>
    </row>
    <row r="1221" spans="6:6" customFormat="1" x14ac:dyDescent="0.25">
      <c r="F1221" s="83"/>
    </row>
    <row r="1222" spans="6:6" customFormat="1" x14ac:dyDescent="0.25">
      <c r="F1222" s="83"/>
    </row>
    <row r="1223" spans="6:6" customFormat="1" x14ac:dyDescent="0.25">
      <c r="F1223" s="83"/>
    </row>
    <row r="1224" spans="6:6" customFormat="1" x14ac:dyDescent="0.25">
      <c r="F1224" s="83"/>
    </row>
    <row r="1225" spans="6:6" customFormat="1" x14ac:dyDescent="0.25">
      <c r="F1225" s="83"/>
    </row>
    <row r="1226" spans="6:6" customFormat="1" x14ac:dyDescent="0.25">
      <c r="F1226" s="83"/>
    </row>
    <row r="1227" spans="6:6" customFormat="1" x14ac:dyDescent="0.25">
      <c r="F1227" s="83"/>
    </row>
    <row r="1228" spans="6:6" customFormat="1" x14ac:dyDescent="0.25">
      <c r="F1228" s="83"/>
    </row>
    <row r="1229" spans="6:6" customFormat="1" x14ac:dyDescent="0.25">
      <c r="F1229" s="83"/>
    </row>
    <row r="1230" spans="6:6" customFormat="1" x14ac:dyDescent="0.25">
      <c r="F1230" s="83"/>
    </row>
    <row r="1231" spans="6:6" customFormat="1" x14ac:dyDescent="0.25">
      <c r="F1231" s="83"/>
    </row>
    <row r="1232" spans="6:6" customFormat="1" x14ac:dyDescent="0.25">
      <c r="F1232" s="83"/>
    </row>
    <row r="1233" spans="6:6" customFormat="1" x14ac:dyDescent="0.25">
      <c r="F1233" s="83"/>
    </row>
    <row r="1234" spans="6:6" customFormat="1" x14ac:dyDescent="0.25">
      <c r="F1234" s="83"/>
    </row>
    <row r="1235" spans="6:6" customFormat="1" x14ac:dyDescent="0.25">
      <c r="F1235" s="83"/>
    </row>
    <row r="1236" spans="6:6" customFormat="1" x14ac:dyDescent="0.25">
      <c r="F1236" s="83"/>
    </row>
    <row r="1237" spans="6:6" customFormat="1" x14ac:dyDescent="0.25">
      <c r="F1237" s="83"/>
    </row>
    <row r="1238" spans="6:6" customFormat="1" x14ac:dyDescent="0.25">
      <c r="F1238" s="83"/>
    </row>
    <row r="1239" spans="6:6" customFormat="1" x14ac:dyDescent="0.25">
      <c r="F1239" s="83"/>
    </row>
    <row r="1240" spans="6:6" customFormat="1" x14ac:dyDescent="0.25">
      <c r="F1240" s="83"/>
    </row>
    <row r="1241" spans="6:6" customFormat="1" x14ac:dyDescent="0.25">
      <c r="F1241" s="83"/>
    </row>
    <row r="1242" spans="6:6" customFormat="1" x14ac:dyDescent="0.25">
      <c r="F1242" s="83"/>
    </row>
    <row r="1243" spans="6:6" customFormat="1" x14ac:dyDescent="0.25">
      <c r="F1243" s="83"/>
    </row>
    <row r="1244" spans="6:6" customFormat="1" x14ac:dyDescent="0.25">
      <c r="F1244" s="83"/>
    </row>
    <row r="1245" spans="6:6" customFormat="1" x14ac:dyDescent="0.25">
      <c r="F1245" s="83"/>
    </row>
    <row r="1246" spans="6:6" customFormat="1" x14ac:dyDescent="0.25">
      <c r="F1246" s="83"/>
    </row>
    <row r="1247" spans="6:6" customFormat="1" x14ac:dyDescent="0.25">
      <c r="F1247" s="83"/>
    </row>
    <row r="1248" spans="6:6" customFormat="1" x14ac:dyDescent="0.25">
      <c r="F1248" s="83"/>
    </row>
    <row r="1249" spans="6:6" customFormat="1" x14ac:dyDescent="0.25">
      <c r="F1249" s="83"/>
    </row>
    <row r="1250" spans="6:6" customFormat="1" x14ac:dyDescent="0.25">
      <c r="F1250" s="83"/>
    </row>
    <row r="1251" spans="6:6" customFormat="1" x14ac:dyDescent="0.25">
      <c r="F1251" s="83"/>
    </row>
    <row r="1252" spans="6:6" customFormat="1" x14ac:dyDescent="0.25">
      <c r="F1252" s="83"/>
    </row>
    <row r="1253" spans="6:6" customFormat="1" x14ac:dyDescent="0.25">
      <c r="F1253" s="83"/>
    </row>
    <row r="1254" spans="6:6" customFormat="1" x14ac:dyDescent="0.25">
      <c r="F1254" s="83"/>
    </row>
    <row r="1255" spans="6:6" customFormat="1" x14ac:dyDescent="0.25">
      <c r="F1255" s="83"/>
    </row>
    <row r="1256" spans="6:6" customFormat="1" x14ac:dyDescent="0.25">
      <c r="F1256" s="83"/>
    </row>
    <row r="1257" spans="6:6" customFormat="1" x14ac:dyDescent="0.25">
      <c r="F1257" s="83"/>
    </row>
    <row r="1258" spans="6:6" customFormat="1" x14ac:dyDescent="0.25">
      <c r="F1258" s="83"/>
    </row>
    <row r="1259" spans="6:6" customFormat="1" x14ac:dyDescent="0.25">
      <c r="F1259" s="83"/>
    </row>
    <row r="1260" spans="6:6" customFormat="1" x14ac:dyDescent="0.25">
      <c r="F1260" s="83"/>
    </row>
    <row r="1261" spans="6:6" customFormat="1" x14ac:dyDescent="0.25">
      <c r="F1261" s="83"/>
    </row>
    <row r="1262" spans="6:6" customFormat="1" x14ac:dyDescent="0.25">
      <c r="F1262" s="83"/>
    </row>
    <row r="1263" spans="6:6" customFormat="1" x14ac:dyDescent="0.25">
      <c r="F1263" s="83"/>
    </row>
    <row r="1264" spans="6:6" customFormat="1" x14ac:dyDescent="0.25">
      <c r="F1264" s="83"/>
    </row>
    <row r="1265" spans="6:6" customFormat="1" x14ac:dyDescent="0.25">
      <c r="F1265" s="83"/>
    </row>
    <row r="1266" spans="6:6" customFormat="1" x14ac:dyDescent="0.25">
      <c r="F1266" s="83"/>
    </row>
    <row r="1267" spans="6:6" customFormat="1" x14ac:dyDescent="0.25">
      <c r="F1267" s="83"/>
    </row>
    <row r="1268" spans="6:6" customFormat="1" x14ac:dyDescent="0.25">
      <c r="F1268" s="83"/>
    </row>
    <row r="1269" spans="6:6" customFormat="1" x14ac:dyDescent="0.25">
      <c r="F1269" s="83"/>
    </row>
    <row r="1270" spans="6:6" customFormat="1" x14ac:dyDescent="0.25">
      <c r="F1270" s="83"/>
    </row>
    <row r="1271" spans="6:6" customFormat="1" x14ac:dyDescent="0.25">
      <c r="F1271" s="83"/>
    </row>
    <row r="1272" spans="6:6" customFormat="1" x14ac:dyDescent="0.25">
      <c r="F1272" s="83"/>
    </row>
    <row r="1273" spans="6:6" customFormat="1" x14ac:dyDescent="0.25">
      <c r="F1273" s="83"/>
    </row>
    <row r="1274" spans="6:6" customFormat="1" x14ac:dyDescent="0.25">
      <c r="F1274" s="83"/>
    </row>
    <row r="1275" spans="6:6" customFormat="1" x14ac:dyDescent="0.25">
      <c r="F1275" s="83"/>
    </row>
    <row r="1276" spans="6:6" customFormat="1" x14ac:dyDescent="0.25">
      <c r="F1276" s="83"/>
    </row>
    <row r="1277" spans="6:6" customFormat="1" x14ac:dyDescent="0.25">
      <c r="F1277" s="83"/>
    </row>
    <row r="1278" spans="6:6" customFormat="1" x14ac:dyDescent="0.25">
      <c r="F1278" s="83"/>
    </row>
    <row r="1279" spans="6:6" customFormat="1" x14ac:dyDescent="0.25">
      <c r="F1279" s="83"/>
    </row>
    <row r="1280" spans="6:6" customFormat="1" x14ac:dyDescent="0.25">
      <c r="F1280" s="83"/>
    </row>
    <row r="1281" spans="6:6" customFormat="1" x14ac:dyDescent="0.25">
      <c r="F1281" s="83"/>
    </row>
    <row r="1282" spans="6:6" customFormat="1" x14ac:dyDescent="0.25">
      <c r="F1282" s="83"/>
    </row>
    <row r="1283" spans="6:6" customFormat="1" x14ac:dyDescent="0.25">
      <c r="F1283" s="83"/>
    </row>
    <row r="1284" spans="6:6" customFormat="1" x14ac:dyDescent="0.25">
      <c r="F1284" s="83"/>
    </row>
    <row r="1285" spans="6:6" customFormat="1" x14ac:dyDescent="0.25">
      <c r="F1285" s="83"/>
    </row>
    <row r="1286" spans="6:6" customFormat="1" x14ac:dyDescent="0.25">
      <c r="F1286" s="83"/>
    </row>
    <row r="1287" spans="6:6" customFormat="1" x14ac:dyDescent="0.25">
      <c r="F1287" s="83"/>
    </row>
  </sheetData>
  <mergeCells count="76">
    <mergeCell ref="A297:E297"/>
    <mergeCell ref="H297:I297"/>
    <mergeCell ref="A286:E286"/>
    <mergeCell ref="H286:I286"/>
    <mergeCell ref="B287:E287"/>
    <mergeCell ref="H287:I287"/>
    <mergeCell ref="A296:E296"/>
    <mergeCell ref="H296:I296"/>
    <mergeCell ref="B274:E274"/>
    <mergeCell ref="H274:I274"/>
    <mergeCell ref="A284:E284"/>
    <mergeCell ref="H284:I284"/>
    <mergeCell ref="A285:E285"/>
    <mergeCell ref="H285:I285"/>
    <mergeCell ref="A258:E258"/>
    <mergeCell ref="B259:E259"/>
    <mergeCell ref="H259:I259"/>
    <mergeCell ref="A272:E272"/>
    <mergeCell ref="A273:E273"/>
    <mergeCell ref="H273:I273"/>
    <mergeCell ref="B251:E251"/>
    <mergeCell ref="H251:I251"/>
    <mergeCell ref="A203:E203"/>
    <mergeCell ref="B204:E204"/>
    <mergeCell ref="H204:I204"/>
    <mergeCell ref="A220:E220"/>
    <mergeCell ref="B221:E221"/>
    <mergeCell ref="H221:I221"/>
    <mergeCell ref="A238:E238"/>
    <mergeCell ref="H238:I238"/>
    <mergeCell ref="B239:E239"/>
    <mergeCell ref="H239:I239"/>
    <mergeCell ref="A250:E250"/>
    <mergeCell ref="B132:E132"/>
    <mergeCell ref="H132:I132"/>
    <mergeCell ref="A186:E186"/>
    <mergeCell ref="H186:I186"/>
    <mergeCell ref="B187:E187"/>
    <mergeCell ref="H187:I187"/>
    <mergeCell ref="A119:E119"/>
    <mergeCell ref="H119:I119"/>
    <mergeCell ref="B120:E120"/>
    <mergeCell ref="H120:I120"/>
    <mergeCell ref="A131:E131"/>
    <mergeCell ref="H131:I131"/>
    <mergeCell ref="B90:E90"/>
    <mergeCell ref="H90:I90"/>
    <mergeCell ref="A106:E106"/>
    <mergeCell ref="H106:I106"/>
    <mergeCell ref="B107:E107"/>
    <mergeCell ref="H107:I107"/>
    <mergeCell ref="A55:E55"/>
    <mergeCell ref="H55:I55"/>
    <mergeCell ref="B56:E56"/>
    <mergeCell ref="H56:I56"/>
    <mergeCell ref="A89:E89"/>
    <mergeCell ref="H89:I89"/>
    <mergeCell ref="B27:E27"/>
    <mergeCell ref="H27:I27"/>
    <mergeCell ref="A53:E53"/>
    <mergeCell ref="H53:I53"/>
    <mergeCell ref="A54:E54"/>
    <mergeCell ref="H54:I54"/>
    <mergeCell ref="B7:E7"/>
    <mergeCell ref="H7:I7"/>
    <mergeCell ref="A25:E25"/>
    <mergeCell ref="H25:I25"/>
    <mergeCell ref="A26:E26"/>
    <mergeCell ref="H26:I26"/>
    <mergeCell ref="A6:E6"/>
    <mergeCell ref="H6:I6"/>
    <mergeCell ref="A1:I1"/>
    <mergeCell ref="A2:I2"/>
    <mergeCell ref="A3:G3"/>
    <mergeCell ref="H3:I3"/>
    <mergeCell ref="H5:I5"/>
  </mergeCells>
  <conditionalFormatting sqref="D57:D87">
    <cfRule type="cellIs" dxfId="69" priority="2" stopIfTrue="1" operator="equal">
      <formula>0</formula>
    </cfRule>
  </conditionalFormatting>
  <conditionalFormatting sqref="D91:D103">
    <cfRule type="cellIs" dxfId="68" priority="1" stopIfTrue="1" operator="equal">
      <formula>0</formula>
    </cfRule>
  </conditionalFormatting>
  <conditionalFormatting sqref="F8:F24 D8:D24">
    <cfRule type="cellIs" dxfId="67" priority="32" stopIfTrue="1" operator="equal">
      <formula>0</formula>
    </cfRule>
  </conditionalFormatting>
  <conditionalFormatting sqref="F8:F24">
    <cfRule type="containsText" dxfId="66" priority="31" operator="containsText" text="      &lt; 0 POPRAW!">
      <formula>NOT(ISERROR(SEARCH("      &lt; 0 POPRAW!",F8)))</formula>
    </cfRule>
    <cfRule type="cellIs" dxfId="65" priority="30" operator="lessThan">
      <formula>0</formula>
    </cfRule>
  </conditionalFormatting>
  <conditionalFormatting sqref="F28:F51">
    <cfRule type="cellIs" dxfId="64" priority="3" operator="lessThan">
      <formula>0</formula>
    </cfRule>
    <cfRule type="containsText" dxfId="63" priority="4" operator="containsText" text="      &lt; 0 POPRAW!">
      <formula>NOT(ISERROR(SEARCH("      &lt; 0 POPRAW!",F28)))</formula>
    </cfRule>
    <cfRule type="cellIs" dxfId="62" priority="5" stopIfTrue="1" operator="equal">
      <formula>0</formula>
    </cfRule>
  </conditionalFormatting>
  <conditionalFormatting sqref="F57:F88 F91:F105 F108:F118 F121:F130 F133:F185 D28:D51 D108:D118 D121:D130 D133:D185">
    <cfRule type="cellIs" dxfId="61" priority="35" stopIfTrue="1" operator="equal">
      <formula>0</formula>
    </cfRule>
  </conditionalFormatting>
  <conditionalFormatting sqref="F57:F88 F91:F105 F108:F118 F121:F130 F133:F185">
    <cfRule type="cellIs" dxfId="60" priority="33" operator="lessThan">
      <formula>0</formula>
    </cfRule>
    <cfRule type="containsText" dxfId="59" priority="34" operator="containsText" text="      &lt; 0 POPRAW!">
      <formula>NOT(ISERROR(SEARCH("      &lt; 0 POPRAW!",F57)))</formula>
    </cfRule>
  </conditionalFormatting>
  <conditionalFormatting sqref="F188:F202 D188:D202">
    <cfRule type="cellIs" dxfId="58" priority="29" stopIfTrue="1" operator="equal">
      <formula>0</formula>
    </cfRule>
  </conditionalFormatting>
  <conditionalFormatting sqref="F188:F202">
    <cfRule type="cellIs" dxfId="57" priority="27" operator="lessThan">
      <formula>0</formula>
    </cfRule>
    <cfRule type="containsText" dxfId="56" priority="28" operator="containsText" text="      &lt; 0 POPRAW!">
      <formula>NOT(ISERROR(SEARCH("      &lt; 0 POPRAW!",F188)))</formula>
    </cfRule>
  </conditionalFormatting>
  <conditionalFormatting sqref="F205:F219 D205:D219">
    <cfRule type="cellIs" dxfId="55" priority="26" stopIfTrue="1" operator="equal">
      <formula>0</formula>
    </cfRule>
  </conditionalFormatting>
  <conditionalFormatting sqref="F205:F219">
    <cfRule type="cellIs" dxfId="54" priority="24" operator="lessThan">
      <formula>0</formula>
    </cfRule>
    <cfRule type="containsText" dxfId="53" priority="25" operator="containsText" text="      &lt; 0 POPRAW!">
      <formula>NOT(ISERROR(SEARCH("      &lt; 0 POPRAW!",F205)))</formula>
    </cfRule>
  </conditionalFormatting>
  <conditionalFormatting sqref="F222:F237 D222:D237">
    <cfRule type="cellIs" dxfId="52" priority="23" stopIfTrue="1" operator="equal">
      <formula>0</formula>
    </cfRule>
  </conditionalFormatting>
  <conditionalFormatting sqref="F222:F237">
    <cfRule type="cellIs" dxfId="51" priority="21" operator="lessThan">
      <formula>0</formula>
    </cfRule>
    <cfRule type="containsText" dxfId="50" priority="22" operator="containsText" text="      &lt; 0 POPRAW!">
      <formula>NOT(ISERROR(SEARCH("      &lt; 0 POPRAW!",F222)))</formula>
    </cfRule>
  </conditionalFormatting>
  <conditionalFormatting sqref="F240:F249 D240:D249">
    <cfRule type="cellIs" dxfId="49" priority="20" stopIfTrue="1" operator="equal">
      <formula>0</formula>
    </cfRule>
  </conditionalFormatting>
  <conditionalFormatting sqref="F240:F249">
    <cfRule type="containsText" dxfId="48" priority="19" operator="containsText" text="      &lt; 0 POPRAW!">
      <formula>NOT(ISERROR(SEARCH("      &lt; 0 POPRAW!",F240)))</formula>
    </cfRule>
    <cfRule type="cellIs" dxfId="47" priority="18" operator="lessThan">
      <formula>0</formula>
    </cfRule>
  </conditionalFormatting>
  <conditionalFormatting sqref="F252:F257 D252:D257">
    <cfRule type="cellIs" dxfId="46" priority="17" stopIfTrue="1" operator="equal">
      <formula>0</formula>
    </cfRule>
  </conditionalFormatting>
  <conditionalFormatting sqref="F252:F257">
    <cfRule type="containsText" dxfId="45" priority="16" operator="containsText" text="      &lt; 0 POPRAW!">
      <formula>NOT(ISERROR(SEARCH("      &lt; 0 POPRAW!",F252)))</formula>
    </cfRule>
    <cfRule type="cellIs" dxfId="44" priority="15" operator="lessThan">
      <formula>0</formula>
    </cfRule>
  </conditionalFormatting>
  <conditionalFormatting sqref="F260:F271 D260:D271">
    <cfRule type="cellIs" dxfId="43" priority="14" stopIfTrue="1" operator="equal">
      <formula>0</formula>
    </cfRule>
  </conditionalFormatting>
  <conditionalFormatting sqref="F260:F271">
    <cfRule type="cellIs" dxfId="42" priority="12" operator="lessThan">
      <formula>0</formula>
    </cfRule>
    <cfRule type="containsText" dxfId="41" priority="13" operator="containsText" text="      &lt; 0 POPRAW!">
      <formula>NOT(ISERROR(SEARCH("      &lt; 0 POPRAW!",F260)))</formula>
    </cfRule>
  </conditionalFormatting>
  <conditionalFormatting sqref="F275:F283 D275:D283">
    <cfRule type="cellIs" dxfId="40" priority="11" stopIfTrue="1" operator="equal">
      <formula>0</formula>
    </cfRule>
  </conditionalFormatting>
  <conditionalFormatting sqref="F275:F283">
    <cfRule type="cellIs" dxfId="39" priority="9" operator="lessThan">
      <formula>0</formula>
    </cfRule>
    <cfRule type="containsText" dxfId="38" priority="10" operator="containsText" text="      &lt; 0 POPRAW!">
      <formula>NOT(ISERROR(SEARCH("      &lt; 0 POPRAW!",F275)))</formula>
    </cfRule>
  </conditionalFormatting>
  <conditionalFormatting sqref="F288:F295 D288:D295">
    <cfRule type="cellIs" dxfId="37" priority="8" stopIfTrue="1" operator="equal">
      <formula>0</formula>
    </cfRule>
  </conditionalFormatting>
  <conditionalFormatting sqref="F288:F295">
    <cfRule type="cellIs" dxfId="36" priority="6" operator="lessThan">
      <formula>0</formula>
    </cfRule>
    <cfRule type="containsText" dxfId="35" priority="7" operator="containsText" text="      &lt; 0 POPRAW!">
      <formula>NOT(ISERROR(SEARCH("      &lt; 0 POPRAW!",F288)))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16A5A-54FC-4DE2-BEA0-0460F62D65A0}">
  <dimension ref="A1:I1287"/>
  <sheetViews>
    <sheetView tabSelected="1" workbookViewId="0">
      <selection activeCell="S28" sqref="S28"/>
    </sheetView>
  </sheetViews>
  <sheetFormatPr defaultColWidth="9.140625" defaultRowHeight="15" x14ac:dyDescent="0.25"/>
  <cols>
    <col min="1" max="1" width="5.42578125" style="79" customWidth="1"/>
    <col min="2" max="2" width="31.28515625" style="80" customWidth="1"/>
    <col min="3" max="3" width="5.140625" style="79" customWidth="1"/>
    <col min="4" max="4" width="7.85546875" style="81" customWidth="1"/>
    <col min="5" max="5" width="9.85546875" style="82" customWidth="1"/>
    <col min="6" max="6" width="9.85546875" style="81" customWidth="1"/>
    <col min="7" max="7" width="18" style="79" customWidth="1"/>
    <col min="8" max="8" width="30.140625" style="76" hidden="1" customWidth="1"/>
    <col min="9" max="9" width="22.42578125" style="76" hidden="1" customWidth="1"/>
  </cols>
  <sheetData>
    <row r="1" spans="1:9" ht="15.75" customHeight="1" x14ac:dyDescent="0.25">
      <c r="A1" s="110" t="s">
        <v>572</v>
      </c>
      <c r="B1" s="111"/>
      <c r="C1" s="111"/>
      <c r="D1" s="111"/>
      <c r="E1" s="111"/>
      <c r="F1" s="111"/>
      <c r="G1" s="111"/>
      <c r="H1" s="111"/>
      <c r="I1" s="111"/>
    </row>
    <row r="2" spans="1:9" ht="15.75" customHeight="1" thickBot="1" x14ac:dyDescent="0.3">
      <c r="A2" s="112" t="s">
        <v>571</v>
      </c>
      <c r="B2" s="113"/>
      <c r="C2" s="113"/>
      <c r="D2" s="113"/>
      <c r="E2" s="113"/>
      <c r="F2" s="113"/>
      <c r="G2" s="113"/>
      <c r="H2" s="113"/>
      <c r="I2" s="113"/>
    </row>
    <row r="3" spans="1:9" ht="15.75" thickBot="1" x14ac:dyDescent="0.3">
      <c r="A3" s="114" t="s">
        <v>0</v>
      </c>
      <c r="B3" s="115"/>
      <c r="C3" s="115"/>
      <c r="D3" s="115"/>
      <c r="E3" s="115"/>
      <c r="F3" s="115"/>
      <c r="G3" s="116"/>
      <c r="H3" s="114" t="s">
        <v>1</v>
      </c>
      <c r="I3" s="115"/>
    </row>
    <row r="4" spans="1:9" ht="21.75" thickBot="1" x14ac:dyDescent="0.3">
      <c r="A4" s="1" t="s">
        <v>2</v>
      </c>
      <c r="B4" s="2" t="s">
        <v>3</v>
      </c>
      <c r="C4" s="2" t="s">
        <v>4</v>
      </c>
      <c r="D4" s="3" t="s">
        <v>5</v>
      </c>
      <c r="E4" s="4" t="s">
        <v>6</v>
      </c>
      <c r="F4" s="3" t="s">
        <v>7</v>
      </c>
      <c r="G4" s="5" t="s">
        <v>8</v>
      </c>
      <c r="H4" s="6" t="s">
        <v>9</v>
      </c>
      <c r="I4" s="6" t="s">
        <v>10</v>
      </c>
    </row>
    <row r="5" spans="1:9" ht="15.75" thickBot="1" x14ac:dyDescent="0.3">
      <c r="A5" s="7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10">
        <v>7</v>
      </c>
      <c r="H5" s="117"/>
      <c r="I5" s="118"/>
    </row>
    <row r="6" spans="1:9" ht="15.75" thickBot="1" x14ac:dyDescent="0.3">
      <c r="A6" s="92" t="s">
        <v>11</v>
      </c>
      <c r="B6" s="93"/>
      <c r="C6" s="93"/>
      <c r="D6" s="93"/>
      <c r="E6" s="93"/>
      <c r="F6" s="11">
        <v>0</v>
      </c>
      <c r="G6" s="12"/>
      <c r="H6" s="94"/>
      <c r="I6" s="95"/>
    </row>
    <row r="7" spans="1:9" ht="21.75" customHeight="1" x14ac:dyDescent="0.25">
      <c r="A7" s="13" t="s">
        <v>12</v>
      </c>
      <c r="B7" s="96" t="s">
        <v>13</v>
      </c>
      <c r="C7" s="97"/>
      <c r="D7" s="97"/>
      <c r="E7" s="107"/>
      <c r="F7" s="14">
        <v>0</v>
      </c>
      <c r="G7" s="15"/>
      <c r="H7" s="99"/>
      <c r="I7" s="100"/>
    </row>
    <row r="8" spans="1:9" x14ac:dyDescent="0.25">
      <c r="A8" s="16" t="s">
        <v>14</v>
      </c>
      <c r="B8" s="17" t="s">
        <v>15</v>
      </c>
      <c r="C8" s="18" t="s">
        <v>16</v>
      </c>
      <c r="D8" s="19">
        <v>1</v>
      </c>
      <c r="E8" s="20"/>
      <c r="F8" s="21"/>
      <c r="G8" s="22"/>
      <c r="H8" s="23" t="s">
        <v>17</v>
      </c>
      <c r="I8" s="24" t="s">
        <v>17</v>
      </c>
    </row>
    <row r="9" spans="1:9" x14ac:dyDescent="0.25">
      <c r="A9" s="16" t="s">
        <v>18</v>
      </c>
      <c r="B9" s="17" t="s">
        <v>19</v>
      </c>
      <c r="C9" s="18" t="s">
        <v>16</v>
      </c>
      <c r="D9" s="19">
        <v>1</v>
      </c>
      <c r="E9" s="25"/>
      <c r="F9" s="21"/>
      <c r="G9" s="26"/>
      <c r="H9" s="23"/>
      <c r="I9" s="24"/>
    </row>
    <row r="10" spans="1:9" x14ac:dyDescent="0.25">
      <c r="A10" s="16" t="s">
        <v>20</v>
      </c>
      <c r="B10" s="17" t="s">
        <v>21</v>
      </c>
      <c r="C10" s="18" t="s">
        <v>16</v>
      </c>
      <c r="D10" s="19">
        <v>1</v>
      </c>
      <c r="E10" s="25"/>
      <c r="F10" s="21"/>
      <c r="G10" s="26"/>
      <c r="H10" s="23"/>
      <c r="I10" s="24"/>
    </row>
    <row r="11" spans="1:9" x14ac:dyDescent="0.25">
      <c r="A11" s="16" t="s">
        <v>22</v>
      </c>
      <c r="B11" s="17" t="s">
        <v>23</v>
      </c>
      <c r="C11" s="18" t="s">
        <v>16</v>
      </c>
      <c r="D11" s="19">
        <v>1</v>
      </c>
      <c r="E11" s="25"/>
      <c r="F11" s="21"/>
      <c r="G11" s="22"/>
      <c r="H11" s="23"/>
      <c r="I11" s="24"/>
    </row>
    <row r="12" spans="1:9" x14ac:dyDescent="0.25">
      <c r="A12" s="16" t="s">
        <v>24</v>
      </c>
      <c r="B12" s="17" t="s">
        <v>25</v>
      </c>
      <c r="C12" s="18" t="s">
        <v>26</v>
      </c>
      <c r="D12" s="19">
        <v>1</v>
      </c>
      <c r="E12" s="25"/>
      <c r="F12" s="21"/>
      <c r="G12" s="22"/>
      <c r="H12" s="23"/>
      <c r="I12" s="24"/>
    </row>
    <row r="13" spans="1:9" x14ac:dyDescent="0.25">
      <c r="A13" s="16" t="s">
        <v>27</v>
      </c>
      <c r="B13" s="17" t="s">
        <v>28</v>
      </c>
      <c r="C13" s="18" t="s">
        <v>26</v>
      </c>
      <c r="D13" s="19">
        <v>1</v>
      </c>
      <c r="E13" s="25"/>
      <c r="F13" s="21"/>
      <c r="G13" s="22"/>
      <c r="H13" s="23"/>
      <c r="I13" s="24"/>
    </row>
    <row r="14" spans="1:9" x14ac:dyDescent="0.25">
      <c r="A14" s="16" t="s">
        <v>29</v>
      </c>
      <c r="B14" s="17" t="s">
        <v>30</v>
      </c>
      <c r="C14" s="18" t="s">
        <v>26</v>
      </c>
      <c r="D14" s="19">
        <v>1</v>
      </c>
      <c r="E14" s="25"/>
      <c r="F14" s="21"/>
      <c r="G14" s="22"/>
      <c r="H14" s="23"/>
      <c r="I14" s="24"/>
    </row>
    <row r="15" spans="1:9" ht="21" x14ac:dyDescent="0.25">
      <c r="A15" s="16" t="s">
        <v>31</v>
      </c>
      <c r="B15" s="17" t="s">
        <v>32</v>
      </c>
      <c r="C15" s="18" t="s">
        <v>26</v>
      </c>
      <c r="D15" s="19">
        <v>1</v>
      </c>
      <c r="E15" s="25"/>
      <c r="F15" s="21"/>
      <c r="G15" s="22"/>
      <c r="H15" s="23"/>
      <c r="I15" s="24"/>
    </row>
    <row r="16" spans="1:9" x14ac:dyDescent="0.25">
      <c r="A16" s="16" t="s">
        <v>33</v>
      </c>
      <c r="B16" s="17" t="s">
        <v>34</v>
      </c>
      <c r="C16" s="18" t="s">
        <v>26</v>
      </c>
      <c r="D16" s="19">
        <v>1</v>
      </c>
      <c r="E16" s="25"/>
      <c r="F16" s="21"/>
      <c r="G16" s="22"/>
      <c r="H16" s="23"/>
      <c r="I16" s="24"/>
    </row>
    <row r="17" spans="1:9" x14ac:dyDescent="0.25">
      <c r="A17" s="16" t="s">
        <v>35</v>
      </c>
      <c r="B17" s="17" t="s">
        <v>36</v>
      </c>
      <c r="C17" s="18" t="s">
        <v>26</v>
      </c>
      <c r="D17" s="19">
        <v>1</v>
      </c>
      <c r="E17" s="25"/>
      <c r="F17" s="21"/>
      <c r="G17" s="22"/>
      <c r="H17" s="23"/>
      <c r="I17" s="24"/>
    </row>
    <row r="18" spans="1:9" ht="21" x14ac:dyDescent="0.25">
      <c r="A18" s="16" t="s">
        <v>37</v>
      </c>
      <c r="B18" s="17" t="s">
        <v>38</v>
      </c>
      <c r="C18" s="18" t="s">
        <v>26</v>
      </c>
      <c r="D18" s="19">
        <v>1</v>
      </c>
      <c r="E18" s="25"/>
      <c r="F18" s="21"/>
      <c r="G18" s="22"/>
      <c r="H18" s="23" t="s">
        <v>17</v>
      </c>
      <c r="I18" s="24" t="s">
        <v>17</v>
      </c>
    </row>
    <row r="19" spans="1:9" ht="21" x14ac:dyDescent="0.25">
      <c r="A19" s="16" t="s">
        <v>39</v>
      </c>
      <c r="B19" s="17" t="s">
        <v>40</v>
      </c>
      <c r="C19" s="18" t="s">
        <v>26</v>
      </c>
      <c r="D19" s="19">
        <v>1</v>
      </c>
      <c r="E19" s="25"/>
      <c r="F19" s="21"/>
      <c r="G19" s="22"/>
      <c r="H19" s="23"/>
      <c r="I19" s="24"/>
    </row>
    <row r="20" spans="1:9" x14ac:dyDescent="0.25">
      <c r="A20" s="16" t="s">
        <v>41</v>
      </c>
      <c r="B20" s="17" t="s">
        <v>42</v>
      </c>
      <c r="C20" s="18" t="s">
        <v>26</v>
      </c>
      <c r="D20" s="19">
        <v>1</v>
      </c>
      <c r="E20" s="25"/>
      <c r="F20" s="21"/>
      <c r="G20" s="22"/>
      <c r="H20" s="23"/>
      <c r="I20" s="24"/>
    </row>
    <row r="21" spans="1:9" x14ac:dyDescent="0.25">
      <c r="A21" s="16" t="s">
        <v>43</v>
      </c>
      <c r="B21" s="17" t="s">
        <v>44</v>
      </c>
      <c r="C21" s="18" t="s">
        <v>16</v>
      </c>
      <c r="D21" s="19">
        <v>1</v>
      </c>
      <c r="E21" s="25"/>
      <c r="F21" s="21"/>
      <c r="G21" s="22"/>
      <c r="H21" s="23"/>
      <c r="I21" s="24"/>
    </row>
    <row r="22" spans="1:9" x14ac:dyDescent="0.25">
      <c r="A22" s="16" t="s">
        <v>45</v>
      </c>
      <c r="B22" s="17" t="s">
        <v>46</v>
      </c>
      <c r="C22" s="18" t="s">
        <v>47</v>
      </c>
      <c r="D22" s="19">
        <v>1</v>
      </c>
      <c r="E22" s="25"/>
      <c r="F22" s="21"/>
      <c r="G22" s="22"/>
      <c r="H22" s="23" t="s">
        <v>17</v>
      </c>
      <c r="I22" s="24" t="s">
        <v>17</v>
      </c>
    </row>
    <row r="23" spans="1:9" x14ac:dyDescent="0.25">
      <c r="A23" s="16" t="s">
        <v>48</v>
      </c>
      <c r="B23" s="17" t="s">
        <v>49</v>
      </c>
      <c r="C23" s="18" t="s">
        <v>50</v>
      </c>
      <c r="D23" s="19">
        <v>1</v>
      </c>
      <c r="E23" s="25"/>
      <c r="F23" s="21"/>
      <c r="G23" s="27"/>
      <c r="H23" s="28"/>
      <c r="I23" s="29"/>
    </row>
    <row r="24" spans="1:9" x14ac:dyDescent="0.25">
      <c r="A24" s="16" t="s">
        <v>51</v>
      </c>
      <c r="B24" s="30" t="s">
        <v>52</v>
      </c>
      <c r="C24" s="31"/>
      <c r="D24" s="32"/>
      <c r="E24" s="33"/>
      <c r="F24" s="34"/>
      <c r="G24" s="27"/>
      <c r="H24" s="28"/>
      <c r="I24" s="29"/>
    </row>
    <row r="25" spans="1:9" ht="15.75" thickBot="1" x14ac:dyDescent="0.3">
      <c r="A25" s="101" t="s">
        <v>53</v>
      </c>
      <c r="B25" s="102"/>
      <c r="C25" s="102"/>
      <c r="D25" s="102"/>
      <c r="E25" s="106"/>
      <c r="F25" s="35">
        <f>SUM(F8:F24)</f>
        <v>0</v>
      </c>
      <c r="G25" s="36"/>
      <c r="H25" s="104"/>
      <c r="I25" s="105"/>
    </row>
    <row r="26" spans="1:9" ht="15.75" thickBot="1" x14ac:dyDescent="0.3">
      <c r="A26" s="92" t="s">
        <v>54</v>
      </c>
      <c r="B26" s="93"/>
      <c r="C26" s="93"/>
      <c r="D26" s="93"/>
      <c r="E26" s="93"/>
      <c r="F26" s="11">
        <v>0</v>
      </c>
      <c r="G26" s="12"/>
      <c r="H26" s="94"/>
      <c r="I26" s="95"/>
    </row>
    <row r="27" spans="1:9" ht="21.75" customHeight="1" x14ac:dyDescent="0.25">
      <c r="A27" s="13" t="s">
        <v>55</v>
      </c>
      <c r="B27" s="96" t="s">
        <v>56</v>
      </c>
      <c r="C27" s="97"/>
      <c r="D27" s="97"/>
      <c r="E27" s="107"/>
      <c r="F27" s="14">
        <v>0</v>
      </c>
      <c r="G27" s="15"/>
      <c r="H27" s="99"/>
      <c r="I27" s="100"/>
    </row>
    <row r="28" spans="1:9" ht="31.5" x14ac:dyDescent="0.25">
      <c r="A28" s="16" t="s">
        <v>57</v>
      </c>
      <c r="B28" s="17" t="s">
        <v>58</v>
      </c>
      <c r="C28" s="18" t="s">
        <v>59</v>
      </c>
      <c r="D28" s="19">
        <v>1</v>
      </c>
      <c r="E28" s="20"/>
      <c r="F28" s="21"/>
      <c r="G28" s="22"/>
      <c r="H28" s="23" t="s">
        <v>17</v>
      </c>
      <c r="I28" s="24" t="s">
        <v>17</v>
      </c>
    </row>
    <row r="29" spans="1:9" x14ac:dyDescent="0.25">
      <c r="A29" s="16" t="s">
        <v>60</v>
      </c>
      <c r="B29" s="17" t="s">
        <v>61</v>
      </c>
      <c r="C29" s="18" t="s">
        <v>59</v>
      </c>
      <c r="D29" s="19">
        <v>1</v>
      </c>
      <c r="E29" s="25"/>
      <c r="F29" s="21"/>
      <c r="G29" s="22"/>
      <c r="H29" s="23"/>
      <c r="I29" s="24"/>
    </row>
    <row r="30" spans="1:9" ht="21" x14ac:dyDescent="0.25">
      <c r="A30" s="16" t="s">
        <v>62</v>
      </c>
      <c r="B30" s="17" t="s">
        <v>63</v>
      </c>
      <c r="C30" s="18" t="s">
        <v>59</v>
      </c>
      <c r="D30" s="19">
        <v>1</v>
      </c>
      <c r="E30" s="25"/>
      <c r="F30" s="21"/>
      <c r="G30" s="22"/>
      <c r="H30" s="23"/>
      <c r="I30" s="24"/>
    </row>
    <row r="31" spans="1:9" ht="21" x14ac:dyDescent="0.25">
      <c r="A31" s="16" t="s">
        <v>64</v>
      </c>
      <c r="B31" s="17" t="s">
        <v>65</v>
      </c>
      <c r="C31" s="18" t="s">
        <v>59</v>
      </c>
      <c r="D31" s="19">
        <v>1</v>
      </c>
      <c r="E31" s="25"/>
      <c r="F31" s="21"/>
      <c r="G31" s="22"/>
      <c r="H31" s="23"/>
      <c r="I31" s="24"/>
    </row>
    <row r="32" spans="1:9" x14ac:dyDescent="0.25">
      <c r="A32" s="16" t="s">
        <v>66</v>
      </c>
      <c r="B32" s="17" t="s">
        <v>67</v>
      </c>
      <c r="C32" s="18" t="s">
        <v>59</v>
      </c>
      <c r="D32" s="19">
        <v>1</v>
      </c>
      <c r="E32" s="25"/>
      <c r="F32" s="21"/>
      <c r="G32" s="22"/>
      <c r="H32" s="23" t="s">
        <v>17</v>
      </c>
      <c r="I32" s="24" t="s">
        <v>17</v>
      </c>
    </row>
    <row r="33" spans="1:9" ht="21" x14ac:dyDescent="0.25">
      <c r="A33" s="16" t="s">
        <v>68</v>
      </c>
      <c r="B33" s="17" t="s">
        <v>69</v>
      </c>
      <c r="C33" s="18" t="s">
        <v>16</v>
      </c>
      <c r="D33" s="19">
        <v>1</v>
      </c>
      <c r="E33" s="25"/>
      <c r="F33" s="21"/>
      <c r="G33" s="22"/>
      <c r="H33" s="23" t="s">
        <v>17</v>
      </c>
      <c r="I33" s="24" t="s">
        <v>17</v>
      </c>
    </row>
    <row r="34" spans="1:9" x14ac:dyDescent="0.25">
      <c r="A34" s="16" t="s">
        <v>70</v>
      </c>
      <c r="B34" s="17" t="s">
        <v>71</v>
      </c>
      <c r="C34" s="18" t="s">
        <v>16</v>
      </c>
      <c r="D34" s="19">
        <v>1</v>
      </c>
      <c r="E34" s="25"/>
      <c r="F34" s="21"/>
      <c r="G34" s="22"/>
      <c r="H34" s="23" t="s">
        <v>17</v>
      </c>
      <c r="I34" s="24" t="s">
        <v>17</v>
      </c>
    </row>
    <row r="35" spans="1:9" x14ac:dyDescent="0.25">
      <c r="A35" s="16" t="s">
        <v>72</v>
      </c>
      <c r="B35" s="17" t="s">
        <v>73</v>
      </c>
      <c r="C35" s="18" t="s">
        <v>16</v>
      </c>
      <c r="D35" s="19">
        <v>1</v>
      </c>
      <c r="E35" s="25"/>
      <c r="F35" s="21"/>
      <c r="G35" s="22"/>
      <c r="H35" s="23"/>
      <c r="I35" s="24"/>
    </row>
    <row r="36" spans="1:9" x14ac:dyDescent="0.25">
      <c r="A36" s="16" t="s">
        <v>74</v>
      </c>
      <c r="B36" s="17" t="s">
        <v>75</v>
      </c>
      <c r="C36" s="18" t="s">
        <v>16</v>
      </c>
      <c r="D36" s="19">
        <v>1</v>
      </c>
      <c r="E36" s="25"/>
      <c r="F36" s="21"/>
      <c r="G36" s="22"/>
      <c r="H36" s="23"/>
      <c r="I36" s="24"/>
    </row>
    <row r="37" spans="1:9" x14ac:dyDescent="0.25">
      <c r="A37" s="16" t="s">
        <v>76</v>
      </c>
      <c r="B37" s="17" t="s">
        <v>77</v>
      </c>
      <c r="C37" s="18" t="s">
        <v>16</v>
      </c>
      <c r="D37" s="19">
        <v>1</v>
      </c>
      <c r="E37" s="25"/>
      <c r="F37" s="21"/>
      <c r="G37" s="22"/>
      <c r="H37" s="23"/>
      <c r="I37" s="24"/>
    </row>
    <row r="38" spans="1:9" x14ac:dyDescent="0.25">
      <c r="A38" s="16" t="s">
        <v>78</v>
      </c>
      <c r="B38" s="17" t="s">
        <v>79</v>
      </c>
      <c r="C38" s="18" t="s">
        <v>16</v>
      </c>
      <c r="D38" s="19">
        <v>1</v>
      </c>
      <c r="E38" s="25"/>
      <c r="F38" s="21"/>
      <c r="G38" s="22"/>
      <c r="H38" s="23"/>
      <c r="I38" s="24"/>
    </row>
    <row r="39" spans="1:9" ht="21" x14ac:dyDescent="0.25">
      <c r="A39" s="16" t="s">
        <v>80</v>
      </c>
      <c r="B39" s="17" t="s">
        <v>81</v>
      </c>
      <c r="C39" s="18" t="s">
        <v>59</v>
      </c>
      <c r="D39" s="19">
        <v>1</v>
      </c>
      <c r="E39" s="25"/>
      <c r="F39" s="21"/>
      <c r="G39" s="22"/>
      <c r="H39" s="23"/>
      <c r="I39" s="24"/>
    </row>
    <row r="40" spans="1:9" ht="21" x14ac:dyDescent="0.25">
      <c r="A40" s="16" t="s">
        <v>82</v>
      </c>
      <c r="B40" s="17" t="s">
        <v>83</v>
      </c>
      <c r="C40" s="18" t="s">
        <v>84</v>
      </c>
      <c r="D40" s="19">
        <v>1</v>
      </c>
      <c r="E40" s="25"/>
      <c r="F40" s="21"/>
      <c r="G40" s="22"/>
      <c r="H40" s="23" t="s">
        <v>17</v>
      </c>
      <c r="I40" s="24" t="s">
        <v>17</v>
      </c>
    </row>
    <row r="41" spans="1:9" x14ac:dyDescent="0.25">
      <c r="A41" s="16" t="s">
        <v>85</v>
      </c>
      <c r="B41" s="17" t="s">
        <v>86</v>
      </c>
      <c r="C41" s="18" t="s">
        <v>59</v>
      </c>
      <c r="D41" s="19">
        <v>1</v>
      </c>
      <c r="E41" s="25"/>
      <c r="F41" s="21"/>
      <c r="G41" s="22"/>
      <c r="H41" s="23" t="s">
        <v>17</v>
      </c>
      <c r="I41" s="24" t="s">
        <v>17</v>
      </c>
    </row>
    <row r="42" spans="1:9" x14ac:dyDescent="0.25">
      <c r="A42" s="16" t="s">
        <v>87</v>
      </c>
      <c r="B42" s="17" t="s">
        <v>88</v>
      </c>
      <c r="C42" s="18" t="s">
        <v>59</v>
      </c>
      <c r="D42" s="19">
        <v>1</v>
      </c>
      <c r="E42" s="25"/>
      <c r="F42" s="21"/>
      <c r="G42" s="22"/>
      <c r="H42" s="23"/>
      <c r="I42" s="24"/>
    </row>
    <row r="43" spans="1:9" ht="21" x14ac:dyDescent="0.25">
      <c r="A43" s="16" t="s">
        <v>89</v>
      </c>
      <c r="B43" s="17" t="s">
        <v>90</v>
      </c>
      <c r="C43" s="18" t="s">
        <v>59</v>
      </c>
      <c r="D43" s="19">
        <v>1</v>
      </c>
      <c r="E43" s="25"/>
      <c r="F43" s="21"/>
      <c r="G43" s="22"/>
      <c r="H43" s="23" t="s">
        <v>17</v>
      </c>
      <c r="I43" s="24" t="s">
        <v>17</v>
      </c>
    </row>
    <row r="44" spans="1:9" x14ac:dyDescent="0.25">
      <c r="A44" s="16" t="s">
        <v>91</v>
      </c>
      <c r="B44" s="17" t="s">
        <v>92</v>
      </c>
      <c r="C44" s="18" t="s">
        <v>59</v>
      </c>
      <c r="D44" s="19">
        <v>1</v>
      </c>
      <c r="E44" s="25"/>
      <c r="F44" s="21"/>
      <c r="G44" s="37"/>
      <c r="H44" s="23" t="s">
        <v>17</v>
      </c>
      <c r="I44" s="24" t="s">
        <v>17</v>
      </c>
    </row>
    <row r="45" spans="1:9" ht="21" x14ac:dyDescent="0.25">
      <c r="A45" s="16" t="s">
        <v>93</v>
      </c>
      <c r="B45" s="17" t="s">
        <v>94</v>
      </c>
      <c r="C45" s="18" t="s">
        <v>59</v>
      </c>
      <c r="D45" s="19">
        <v>1</v>
      </c>
      <c r="E45" s="25"/>
      <c r="F45" s="21"/>
      <c r="G45" s="22"/>
      <c r="H45" s="23" t="s">
        <v>17</v>
      </c>
      <c r="I45" s="24" t="s">
        <v>17</v>
      </c>
    </row>
    <row r="46" spans="1:9" x14ac:dyDescent="0.25">
      <c r="A46" s="16" t="s">
        <v>95</v>
      </c>
      <c r="B46" s="17" t="s">
        <v>96</v>
      </c>
      <c r="C46" s="18" t="s">
        <v>59</v>
      </c>
      <c r="D46" s="19">
        <v>1</v>
      </c>
      <c r="E46" s="17"/>
      <c r="F46" s="21"/>
      <c r="G46" s="17"/>
      <c r="H46" s="17"/>
      <c r="I46" s="17"/>
    </row>
    <row r="47" spans="1:9" x14ac:dyDescent="0.25">
      <c r="A47" s="16" t="s">
        <v>97</v>
      </c>
      <c r="B47" s="17" t="s">
        <v>98</v>
      </c>
      <c r="C47" s="18" t="s">
        <v>59</v>
      </c>
      <c r="D47" s="19">
        <v>1</v>
      </c>
      <c r="E47" s="17"/>
      <c r="F47" s="21"/>
      <c r="G47" s="17"/>
      <c r="H47" s="17"/>
      <c r="I47" s="17"/>
    </row>
    <row r="48" spans="1:9" ht="18.95" customHeight="1" x14ac:dyDescent="0.25">
      <c r="A48" s="16" t="s">
        <v>99</v>
      </c>
      <c r="B48" s="17" t="s">
        <v>100</v>
      </c>
      <c r="C48" s="18" t="s">
        <v>16</v>
      </c>
      <c r="D48" s="19">
        <v>1</v>
      </c>
      <c r="E48" s="17"/>
      <c r="F48" s="21"/>
      <c r="G48" s="17"/>
      <c r="H48" s="17"/>
      <c r="I48" s="17"/>
    </row>
    <row r="49" spans="1:9" ht="18.95" customHeight="1" x14ac:dyDescent="0.25">
      <c r="A49" s="16" t="s">
        <v>101</v>
      </c>
      <c r="B49" s="17" t="s">
        <v>102</v>
      </c>
      <c r="C49" s="18" t="s">
        <v>26</v>
      </c>
      <c r="D49" s="19">
        <v>1</v>
      </c>
      <c r="E49" s="17"/>
      <c r="F49" s="21"/>
      <c r="G49" s="17"/>
      <c r="H49" s="17"/>
      <c r="I49" s="17"/>
    </row>
    <row r="50" spans="1:9" ht="18.95" customHeight="1" x14ac:dyDescent="0.25">
      <c r="A50" s="16" t="s">
        <v>103</v>
      </c>
      <c r="B50" s="17" t="s">
        <v>104</v>
      </c>
      <c r="C50" s="18" t="s">
        <v>26</v>
      </c>
      <c r="D50" s="19">
        <v>1</v>
      </c>
      <c r="E50" s="17"/>
      <c r="F50" s="21"/>
      <c r="G50" s="17"/>
      <c r="H50" s="17"/>
      <c r="I50" s="17"/>
    </row>
    <row r="51" spans="1:9" ht="21" x14ac:dyDescent="0.25">
      <c r="A51" s="16" t="s">
        <v>105</v>
      </c>
      <c r="B51" s="17" t="s">
        <v>106</v>
      </c>
      <c r="C51" s="18" t="s">
        <v>16</v>
      </c>
      <c r="D51" s="19">
        <v>1</v>
      </c>
      <c r="E51" s="17"/>
      <c r="F51" s="21"/>
      <c r="G51" s="17"/>
      <c r="H51" s="17"/>
      <c r="I51" s="17"/>
    </row>
    <row r="52" spans="1:9" ht="18.95" customHeight="1" x14ac:dyDescent="0.25">
      <c r="A52" s="16" t="s">
        <v>107</v>
      </c>
      <c r="B52" s="17" t="s">
        <v>52</v>
      </c>
      <c r="C52" s="18"/>
      <c r="D52" s="17"/>
      <c r="E52" s="17"/>
      <c r="F52" s="17"/>
      <c r="G52" s="17"/>
      <c r="H52" s="17"/>
      <c r="I52" s="17"/>
    </row>
    <row r="53" spans="1:9" ht="15.75" thickBot="1" x14ac:dyDescent="0.3">
      <c r="A53" s="101" t="s">
        <v>108</v>
      </c>
      <c r="B53" s="102"/>
      <c r="C53" s="102"/>
      <c r="D53" s="102"/>
      <c r="E53" s="106"/>
      <c r="F53" s="35">
        <f>SUM(F28:F52)</f>
        <v>0</v>
      </c>
      <c r="G53" s="36"/>
      <c r="H53" s="104"/>
      <c r="I53" s="105"/>
    </row>
    <row r="54" spans="1:9" ht="15.75" thickBot="1" x14ac:dyDescent="0.3">
      <c r="A54" s="87" t="s">
        <v>109</v>
      </c>
      <c r="B54" s="88"/>
      <c r="C54" s="88"/>
      <c r="D54" s="88"/>
      <c r="E54" s="109"/>
      <c r="F54" s="38">
        <f ca="1">SUMIF(A28:E53,"*razem:",F53)</f>
        <v>0</v>
      </c>
      <c r="G54" s="39"/>
      <c r="H54" s="90"/>
      <c r="I54" s="91"/>
    </row>
    <row r="55" spans="1:9" ht="15.75" thickBot="1" x14ac:dyDescent="0.3">
      <c r="A55" s="92" t="s">
        <v>110</v>
      </c>
      <c r="B55" s="93"/>
      <c r="C55" s="93"/>
      <c r="D55" s="93"/>
      <c r="E55" s="108"/>
      <c r="F55" s="40">
        <v>219129.75</v>
      </c>
      <c r="G55" s="12"/>
      <c r="H55" s="94"/>
      <c r="I55" s="95"/>
    </row>
    <row r="56" spans="1:9" ht="21.75" customHeight="1" x14ac:dyDescent="0.25">
      <c r="A56" s="13" t="s">
        <v>111</v>
      </c>
      <c r="B56" s="96" t="s">
        <v>112</v>
      </c>
      <c r="C56" s="97"/>
      <c r="D56" s="97"/>
      <c r="E56" s="107"/>
      <c r="F56" s="14">
        <v>26908.25</v>
      </c>
      <c r="G56" s="15"/>
      <c r="H56" s="99"/>
      <c r="I56" s="100"/>
    </row>
    <row r="57" spans="1:9" ht="31.5" x14ac:dyDescent="0.25">
      <c r="A57" s="16" t="s">
        <v>113</v>
      </c>
      <c r="B57" s="17" t="s">
        <v>114</v>
      </c>
      <c r="C57" s="18" t="s">
        <v>59</v>
      </c>
      <c r="D57" s="41">
        <v>1</v>
      </c>
      <c r="E57" s="20"/>
      <c r="F57" s="21"/>
      <c r="G57" s="42"/>
      <c r="H57" s="23" t="s">
        <v>115</v>
      </c>
      <c r="I57" s="24" t="s">
        <v>116</v>
      </c>
    </row>
    <row r="58" spans="1:9" ht="31.5" x14ac:dyDescent="0.25">
      <c r="A58" s="16" t="s">
        <v>117</v>
      </c>
      <c r="B58" s="17" t="s">
        <v>118</v>
      </c>
      <c r="C58" s="18" t="s">
        <v>59</v>
      </c>
      <c r="D58" s="41">
        <v>1</v>
      </c>
      <c r="E58" s="25"/>
      <c r="F58" s="21"/>
      <c r="G58" s="42"/>
      <c r="H58" s="23" t="s">
        <v>115</v>
      </c>
      <c r="I58" s="24" t="s">
        <v>116</v>
      </c>
    </row>
    <row r="59" spans="1:9" ht="31.5" x14ac:dyDescent="0.25">
      <c r="A59" s="16" t="s">
        <v>119</v>
      </c>
      <c r="B59" s="17" t="s">
        <v>120</v>
      </c>
      <c r="C59" s="18" t="s">
        <v>59</v>
      </c>
      <c r="D59" s="41">
        <v>1</v>
      </c>
      <c r="E59" s="25"/>
      <c r="F59" s="21"/>
      <c r="G59" s="42"/>
      <c r="H59" s="23" t="s">
        <v>115</v>
      </c>
      <c r="I59" s="24" t="s">
        <v>116</v>
      </c>
    </row>
    <row r="60" spans="1:9" ht="31.5" x14ac:dyDescent="0.25">
      <c r="A60" s="16" t="s">
        <v>121</v>
      </c>
      <c r="B60" s="17" t="s">
        <v>122</v>
      </c>
      <c r="C60" s="18" t="s">
        <v>59</v>
      </c>
      <c r="D60" s="41">
        <v>1</v>
      </c>
      <c r="E60" s="25"/>
      <c r="F60" s="21"/>
      <c r="G60" s="42"/>
      <c r="H60" s="23" t="s">
        <v>115</v>
      </c>
      <c r="I60" s="24" t="s">
        <v>116</v>
      </c>
    </row>
    <row r="61" spans="1:9" ht="31.5" x14ac:dyDescent="0.25">
      <c r="A61" s="16" t="s">
        <v>123</v>
      </c>
      <c r="B61" s="17" t="s">
        <v>124</v>
      </c>
      <c r="C61" s="18" t="s">
        <v>59</v>
      </c>
      <c r="D61" s="41">
        <v>1</v>
      </c>
      <c r="E61" s="25"/>
      <c r="F61" s="21"/>
      <c r="G61" s="42"/>
      <c r="H61" s="23" t="s">
        <v>115</v>
      </c>
      <c r="I61" s="24" t="s">
        <v>116</v>
      </c>
    </row>
    <row r="62" spans="1:9" ht="31.5" x14ac:dyDescent="0.25">
      <c r="A62" s="16" t="s">
        <v>125</v>
      </c>
      <c r="B62" s="17" t="s">
        <v>126</v>
      </c>
      <c r="C62" s="18" t="s">
        <v>59</v>
      </c>
      <c r="D62" s="41">
        <v>1</v>
      </c>
      <c r="E62" s="25"/>
      <c r="F62" s="21"/>
      <c r="G62" s="42"/>
      <c r="H62" s="23" t="s">
        <v>115</v>
      </c>
      <c r="I62" s="24" t="s">
        <v>116</v>
      </c>
    </row>
    <row r="63" spans="1:9" ht="31.5" x14ac:dyDescent="0.25">
      <c r="A63" s="16" t="s">
        <v>127</v>
      </c>
      <c r="B63" s="17" t="s">
        <v>128</v>
      </c>
      <c r="C63" s="18" t="s">
        <v>59</v>
      </c>
      <c r="D63" s="41">
        <v>1</v>
      </c>
      <c r="E63" s="25"/>
      <c r="F63" s="21"/>
      <c r="G63" s="42"/>
      <c r="H63" s="23" t="s">
        <v>115</v>
      </c>
      <c r="I63" s="24" t="s">
        <v>116</v>
      </c>
    </row>
    <row r="64" spans="1:9" ht="42" x14ac:dyDescent="0.25">
      <c r="A64" s="16" t="s">
        <v>129</v>
      </c>
      <c r="B64" s="17" t="s">
        <v>130</v>
      </c>
      <c r="C64" s="18" t="s">
        <v>59</v>
      </c>
      <c r="D64" s="41">
        <v>1</v>
      </c>
      <c r="E64" s="25"/>
      <c r="F64" s="21"/>
      <c r="G64" s="42"/>
      <c r="H64" s="23" t="s">
        <v>115</v>
      </c>
      <c r="I64" s="24" t="s">
        <v>116</v>
      </c>
    </row>
    <row r="65" spans="1:9" ht="42" x14ac:dyDescent="0.25">
      <c r="A65" s="16" t="s">
        <v>131</v>
      </c>
      <c r="B65" s="17" t="s">
        <v>132</v>
      </c>
      <c r="C65" s="18" t="s">
        <v>59</v>
      </c>
      <c r="D65" s="41">
        <v>1</v>
      </c>
      <c r="E65" s="25"/>
      <c r="F65" s="21"/>
      <c r="G65" s="42"/>
      <c r="H65" s="23" t="s">
        <v>115</v>
      </c>
      <c r="I65" s="24" t="s">
        <v>116</v>
      </c>
    </row>
    <row r="66" spans="1:9" ht="42" x14ac:dyDescent="0.25">
      <c r="A66" s="16" t="s">
        <v>133</v>
      </c>
      <c r="B66" s="17" t="s">
        <v>134</v>
      </c>
      <c r="C66" s="18" t="s">
        <v>59</v>
      </c>
      <c r="D66" s="41">
        <v>1</v>
      </c>
      <c r="E66" s="25"/>
      <c r="F66" s="21"/>
      <c r="G66" s="42"/>
      <c r="H66" s="23" t="s">
        <v>115</v>
      </c>
      <c r="I66" s="24" t="s">
        <v>116</v>
      </c>
    </row>
    <row r="67" spans="1:9" ht="42" x14ac:dyDescent="0.25">
      <c r="A67" s="16" t="s">
        <v>135</v>
      </c>
      <c r="B67" s="17" t="s">
        <v>136</v>
      </c>
      <c r="C67" s="18" t="s">
        <v>59</v>
      </c>
      <c r="D67" s="41">
        <v>1</v>
      </c>
      <c r="E67" s="25"/>
      <c r="F67" s="21"/>
      <c r="G67" s="42"/>
      <c r="H67" s="23" t="s">
        <v>115</v>
      </c>
      <c r="I67" s="24" t="s">
        <v>116</v>
      </c>
    </row>
    <row r="68" spans="1:9" ht="42" x14ac:dyDescent="0.25">
      <c r="A68" s="16" t="s">
        <v>137</v>
      </c>
      <c r="B68" s="17" t="s">
        <v>138</v>
      </c>
      <c r="C68" s="18" t="s">
        <v>59</v>
      </c>
      <c r="D68" s="41">
        <v>1</v>
      </c>
      <c r="E68" s="25"/>
      <c r="F68" s="21"/>
      <c r="G68" s="42"/>
      <c r="H68" s="23" t="s">
        <v>115</v>
      </c>
      <c r="I68" s="24" t="s">
        <v>116</v>
      </c>
    </row>
    <row r="69" spans="1:9" ht="21" x14ac:dyDescent="0.25">
      <c r="A69" s="16" t="s">
        <v>139</v>
      </c>
      <c r="B69" s="17" t="s">
        <v>140</v>
      </c>
      <c r="C69" s="18" t="s">
        <v>59</v>
      </c>
      <c r="D69" s="41">
        <v>1</v>
      </c>
      <c r="E69" s="25"/>
      <c r="F69" s="21"/>
      <c r="G69" s="42"/>
      <c r="H69" s="23"/>
      <c r="I69" s="24"/>
    </row>
    <row r="70" spans="1:9" ht="21" customHeight="1" x14ac:dyDescent="0.25">
      <c r="A70" s="16" t="s">
        <v>141</v>
      </c>
      <c r="B70" s="17" t="s">
        <v>142</v>
      </c>
      <c r="C70" s="18" t="s">
        <v>59</v>
      </c>
      <c r="D70" s="41">
        <v>1</v>
      </c>
      <c r="E70" s="25"/>
      <c r="F70" s="21"/>
      <c r="G70" s="43"/>
      <c r="H70" s="23" t="s">
        <v>115</v>
      </c>
      <c r="I70" s="24" t="s">
        <v>116</v>
      </c>
    </row>
    <row r="71" spans="1:9" ht="21" customHeight="1" x14ac:dyDescent="0.25">
      <c r="A71" s="16" t="s">
        <v>143</v>
      </c>
      <c r="B71" s="17" t="s">
        <v>144</v>
      </c>
      <c r="C71" s="18" t="s">
        <v>59</v>
      </c>
      <c r="D71" s="41">
        <v>1</v>
      </c>
      <c r="E71" s="25"/>
      <c r="F71" s="21"/>
      <c r="G71" s="43"/>
      <c r="H71" s="23" t="s">
        <v>115</v>
      </c>
      <c r="I71" s="24" t="s">
        <v>116</v>
      </c>
    </row>
    <row r="72" spans="1:9" ht="21" customHeight="1" x14ac:dyDescent="0.25">
      <c r="A72" s="16" t="s">
        <v>145</v>
      </c>
      <c r="B72" s="17" t="s">
        <v>146</v>
      </c>
      <c r="C72" s="18" t="s">
        <v>59</v>
      </c>
      <c r="D72" s="41">
        <v>1</v>
      </c>
      <c r="E72" s="25"/>
      <c r="F72" s="21"/>
      <c r="G72" s="43"/>
      <c r="H72" s="23" t="s">
        <v>115</v>
      </c>
      <c r="I72" s="24" t="s">
        <v>116</v>
      </c>
    </row>
    <row r="73" spans="1:9" ht="21" customHeight="1" x14ac:dyDescent="0.25">
      <c r="A73" s="16" t="s">
        <v>147</v>
      </c>
      <c r="B73" s="17" t="s">
        <v>148</v>
      </c>
      <c r="C73" s="18" t="s">
        <v>59</v>
      </c>
      <c r="D73" s="41">
        <v>1</v>
      </c>
      <c r="E73" s="25"/>
      <c r="F73" s="21"/>
      <c r="G73" s="43"/>
      <c r="H73" s="23" t="s">
        <v>115</v>
      </c>
      <c r="I73" s="24" t="s">
        <v>116</v>
      </c>
    </row>
    <row r="74" spans="1:9" ht="21" customHeight="1" x14ac:dyDescent="0.25">
      <c r="A74" s="16" t="s">
        <v>149</v>
      </c>
      <c r="B74" s="17" t="s">
        <v>150</v>
      </c>
      <c r="C74" s="18" t="s">
        <v>59</v>
      </c>
      <c r="D74" s="41">
        <v>1</v>
      </c>
      <c r="E74" s="25"/>
      <c r="F74" s="21"/>
      <c r="G74" s="43"/>
      <c r="H74" s="23" t="s">
        <v>115</v>
      </c>
      <c r="I74" s="24" t="s">
        <v>116</v>
      </c>
    </row>
    <row r="75" spans="1:9" ht="21" customHeight="1" x14ac:dyDescent="0.25">
      <c r="A75" s="16" t="s">
        <v>151</v>
      </c>
      <c r="B75" s="17" t="s">
        <v>152</v>
      </c>
      <c r="C75" s="18" t="s">
        <v>59</v>
      </c>
      <c r="D75" s="41">
        <v>1</v>
      </c>
      <c r="E75" s="25"/>
      <c r="F75" s="21"/>
      <c r="G75" s="43"/>
      <c r="H75" s="23" t="s">
        <v>115</v>
      </c>
      <c r="I75" s="24" t="s">
        <v>116</v>
      </c>
    </row>
    <row r="76" spans="1:9" ht="21" customHeight="1" x14ac:dyDescent="0.25">
      <c r="A76" s="16" t="s">
        <v>153</v>
      </c>
      <c r="B76" s="17" t="s">
        <v>154</v>
      </c>
      <c r="C76" s="18" t="s">
        <v>84</v>
      </c>
      <c r="D76" s="41">
        <v>1</v>
      </c>
      <c r="E76" s="25"/>
      <c r="F76" s="21"/>
      <c r="G76" s="42"/>
      <c r="H76" s="23" t="s">
        <v>17</v>
      </c>
      <c r="I76" s="24" t="s">
        <v>17</v>
      </c>
    </row>
    <row r="77" spans="1:9" ht="21" customHeight="1" x14ac:dyDescent="0.25">
      <c r="A77" s="16" t="s">
        <v>155</v>
      </c>
      <c r="B77" s="17" t="s">
        <v>156</v>
      </c>
      <c r="C77" s="18" t="s">
        <v>59</v>
      </c>
      <c r="D77" s="41">
        <v>1</v>
      </c>
      <c r="E77" s="25"/>
      <c r="F77" s="21"/>
      <c r="G77" s="42"/>
      <c r="H77" s="23" t="s">
        <v>17</v>
      </c>
      <c r="I77" s="24" t="s">
        <v>17</v>
      </c>
    </row>
    <row r="78" spans="1:9" ht="21" customHeight="1" x14ac:dyDescent="0.25">
      <c r="A78" s="16" t="s">
        <v>157</v>
      </c>
      <c r="B78" s="17" t="s">
        <v>158</v>
      </c>
      <c r="C78" s="18" t="s">
        <v>59</v>
      </c>
      <c r="D78" s="41">
        <v>1</v>
      </c>
      <c r="E78" s="25"/>
      <c r="F78" s="21"/>
      <c r="G78" s="42"/>
      <c r="H78" s="23" t="s">
        <v>17</v>
      </c>
      <c r="I78" s="24" t="s">
        <v>17</v>
      </c>
    </row>
    <row r="79" spans="1:9" ht="21" customHeight="1" x14ac:dyDescent="0.25">
      <c r="A79" s="16" t="s">
        <v>159</v>
      </c>
      <c r="B79" s="17" t="s">
        <v>160</v>
      </c>
      <c r="C79" s="18" t="s">
        <v>59</v>
      </c>
      <c r="D79" s="41">
        <v>1</v>
      </c>
      <c r="E79" s="25"/>
      <c r="F79" s="21"/>
      <c r="G79" s="42"/>
      <c r="H79" s="23" t="s">
        <v>17</v>
      </c>
      <c r="I79" s="24" t="s">
        <v>17</v>
      </c>
    </row>
    <row r="80" spans="1:9" ht="21" customHeight="1" x14ac:dyDescent="0.25">
      <c r="A80" s="16" t="s">
        <v>161</v>
      </c>
      <c r="B80" s="17" t="s">
        <v>162</v>
      </c>
      <c r="C80" s="18" t="s">
        <v>163</v>
      </c>
      <c r="D80" s="41">
        <v>1</v>
      </c>
      <c r="E80" s="25"/>
      <c r="F80" s="21"/>
      <c r="G80" s="42"/>
      <c r="H80" s="23"/>
      <c r="I80" s="24"/>
    </row>
    <row r="81" spans="1:9" ht="21" customHeight="1" x14ac:dyDescent="0.25">
      <c r="A81" s="16" t="s">
        <v>164</v>
      </c>
      <c r="B81" s="17" t="s">
        <v>165</v>
      </c>
      <c r="C81" s="18" t="s">
        <v>59</v>
      </c>
      <c r="D81" s="41">
        <v>1</v>
      </c>
      <c r="E81" s="25"/>
      <c r="F81" s="21"/>
      <c r="G81" s="42"/>
      <c r="H81" s="23" t="s">
        <v>17</v>
      </c>
      <c r="I81" s="24" t="s">
        <v>17</v>
      </c>
    </row>
    <row r="82" spans="1:9" ht="21" customHeight="1" x14ac:dyDescent="0.25">
      <c r="A82" s="16" t="s">
        <v>166</v>
      </c>
      <c r="B82" s="17" t="s">
        <v>167</v>
      </c>
      <c r="C82" s="18" t="s">
        <v>59</v>
      </c>
      <c r="D82" s="41">
        <v>1</v>
      </c>
      <c r="E82" s="45"/>
      <c r="F82" s="21"/>
      <c r="G82" s="42"/>
      <c r="H82" s="23" t="s">
        <v>17</v>
      </c>
      <c r="I82" s="24" t="s">
        <v>17</v>
      </c>
    </row>
    <row r="83" spans="1:9" ht="21" customHeight="1" x14ac:dyDescent="0.25">
      <c r="A83" s="16" t="s">
        <v>168</v>
      </c>
      <c r="B83" s="17" t="s">
        <v>169</v>
      </c>
      <c r="C83" s="18" t="s">
        <v>59</v>
      </c>
      <c r="D83" s="41">
        <v>1</v>
      </c>
      <c r="E83" s="33"/>
      <c r="F83" s="48"/>
      <c r="G83" s="49"/>
      <c r="H83" s="50"/>
      <c r="I83" s="51"/>
    </row>
    <row r="84" spans="1:9" ht="21" customHeight="1" x14ac:dyDescent="0.25">
      <c r="A84" s="16" t="s">
        <v>170</v>
      </c>
      <c r="B84" s="17" t="s">
        <v>171</v>
      </c>
      <c r="C84" s="18" t="s">
        <v>59</v>
      </c>
      <c r="D84" s="41">
        <v>1</v>
      </c>
      <c r="E84" s="33"/>
      <c r="F84" s="48"/>
      <c r="G84" s="49"/>
      <c r="H84" s="50"/>
      <c r="I84" s="51"/>
    </row>
    <row r="85" spans="1:9" ht="18.95" customHeight="1" x14ac:dyDescent="0.25">
      <c r="A85" s="16" t="s">
        <v>172</v>
      </c>
      <c r="B85" s="17" t="s">
        <v>173</v>
      </c>
      <c r="C85" s="18" t="s">
        <v>84</v>
      </c>
      <c r="D85" s="41">
        <v>1</v>
      </c>
      <c r="E85" s="33"/>
      <c r="F85" s="34"/>
      <c r="G85" s="27"/>
      <c r="H85" s="28"/>
      <c r="I85" s="29"/>
    </row>
    <row r="86" spans="1:9" ht="21" customHeight="1" x14ac:dyDescent="0.25">
      <c r="A86" s="16" t="s">
        <v>174</v>
      </c>
      <c r="B86" s="17" t="s">
        <v>175</v>
      </c>
      <c r="C86" s="18" t="s">
        <v>84</v>
      </c>
      <c r="D86" s="41">
        <v>1</v>
      </c>
      <c r="E86" s="33"/>
      <c r="F86" s="48"/>
      <c r="G86" s="49"/>
      <c r="H86" s="50"/>
      <c r="I86" s="51"/>
    </row>
    <row r="87" spans="1:9" ht="21" customHeight="1" x14ac:dyDescent="0.25">
      <c r="A87" s="16" t="s">
        <v>176</v>
      </c>
      <c r="B87" s="17" t="s">
        <v>177</v>
      </c>
      <c r="C87" s="18" t="s">
        <v>59</v>
      </c>
      <c r="D87" s="41">
        <v>1</v>
      </c>
      <c r="E87" s="33"/>
      <c r="F87" s="34"/>
      <c r="G87" s="52"/>
      <c r="H87" s="28"/>
      <c r="I87" s="29"/>
    </row>
    <row r="88" spans="1:9" ht="18.95" customHeight="1" x14ac:dyDescent="0.25">
      <c r="A88" s="16" t="s">
        <v>178</v>
      </c>
      <c r="B88" s="17" t="s">
        <v>52</v>
      </c>
      <c r="C88" s="17"/>
      <c r="D88" s="17"/>
      <c r="E88" s="33"/>
      <c r="F88" s="34"/>
      <c r="G88" s="27"/>
      <c r="H88" s="28"/>
      <c r="I88" s="29"/>
    </row>
    <row r="89" spans="1:9" ht="15.75" thickBot="1" x14ac:dyDescent="0.3">
      <c r="A89" s="101" t="s">
        <v>179</v>
      </c>
      <c r="B89" s="102"/>
      <c r="C89" s="102"/>
      <c r="D89" s="102"/>
      <c r="E89" s="106"/>
      <c r="F89" s="35">
        <f>SUM(F57:F88)</f>
        <v>0</v>
      </c>
      <c r="G89" s="36"/>
      <c r="H89" s="104"/>
      <c r="I89" s="105"/>
    </row>
    <row r="90" spans="1:9" ht="19.5" customHeight="1" x14ac:dyDescent="0.25">
      <c r="A90" s="13" t="s">
        <v>180</v>
      </c>
      <c r="B90" s="96" t="s">
        <v>181</v>
      </c>
      <c r="C90" s="97"/>
      <c r="D90" s="97"/>
      <c r="E90" s="107"/>
      <c r="F90" s="14">
        <v>69325</v>
      </c>
      <c r="G90" s="15"/>
      <c r="H90" s="99"/>
      <c r="I90" s="100"/>
    </row>
    <row r="91" spans="1:9" ht="21" x14ac:dyDescent="0.25">
      <c r="A91" s="53" t="s">
        <v>182</v>
      </c>
      <c r="B91" s="54" t="s">
        <v>183</v>
      </c>
      <c r="C91" s="55" t="s">
        <v>59</v>
      </c>
      <c r="D91" s="44">
        <v>1</v>
      </c>
      <c r="E91" s="56"/>
      <c r="F91" s="57"/>
      <c r="G91" s="42"/>
      <c r="H91" s="23" t="s">
        <v>184</v>
      </c>
      <c r="I91" s="24" t="s">
        <v>116</v>
      </c>
    </row>
    <row r="92" spans="1:9" ht="73.5" x14ac:dyDescent="0.25">
      <c r="A92" s="16" t="s">
        <v>185</v>
      </c>
      <c r="B92" s="17" t="s">
        <v>569</v>
      </c>
      <c r="C92" s="18" t="s">
        <v>59</v>
      </c>
      <c r="D92" s="44">
        <v>1</v>
      </c>
      <c r="E92" s="25"/>
      <c r="F92" s="21"/>
      <c r="G92" s="42"/>
      <c r="H92" s="23" t="s">
        <v>186</v>
      </c>
      <c r="I92" s="24" t="s">
        <v>116</v>
      </c>
    </row>
    <row r="93" spans="1:9" ht="31.5" x14ac:dyDescent="0.25">
      <c r="A93" s="53" t="s">
        <v>187</v>
      </c>
      <c r="B93" s="54" t="s">
        <v>188</v>
      </c>
      <c r="C93" s="55" t="s">
        <v>59</v>
      </c>
      <c r="D93" s="44">
        <v>1</v>
      </c>
      <c r="E93" s="25"/>
      <c r="F93" s="57"/>
      <c r="G93" s="42"/>
      <c r="H93" s="23" t="s">
        <v>17</v>
      </c>
      <c r="I93" s="24" t="s">
        <v>17</v>
      </c>
    </row>
    <row r="94" spans="1:9" ht="21" x14ac:dyDescent="0.25">
      <c r="A94" s="16" t="s">
        <v>189</v>
      </c>
      <c r="B94" s="54" t="s">
        <v>190</v>
      </c>
      <c r="C94" s="55" t="s">
        <v>59</v>
      </c>
      <c r="D94" s="44">
        <v>1</v>
      </c>
      <c r="E94" s="25"/>
      <c r="F94" s="57"/>
      <c r="G94" s="42"/>
      <c r="H94" s="23" t="s">
        <v>17</v>
      </c>
      <c r="I94" s="24" t="s">
        <v>17</v>
      </c>
    </row>
    <row r="95" spans="1:9" ht="21" x14ac:dyDescent="0.25">
      <c r="A95" s="53" t="s">
        <v>191</v>
      </c>
      <c r="B95" s="54" t="s">
        <v>192</v>
      </c>
      <c r="C95" s="55" t="s">
        <v>59</v>
      </c>
      <c r="D95" s="44">
        <v>1</v>
      </c>
      <c r="E95" s="25"/>
      <c r="F95" s="57"/>
      <c r="G95" s="42"/>
      <c r="H95" s="23"/>
      <c r="I95" s="24"/>
    </row>
    <row r="96" spans="1:9" ht="21" x14ac:dyDescent="0.25">
      <c r="A96" s="16" t="s">
        <v>193</v>
      </c>
      <c r="B96" s="54" t="s">
        <v>194</v>
      </c>
      <c r="C96" s="55" t="s">
        <v>59</v>
      </c>
      <c r="D96" s="44">
        <v>1</v>
      </c>
      <c r="E96" s="25"/>
      <c r="F96" s="57"/>
      <c r="G96" s="42"/>
      <c r="H96" s="23" t="s">
        <v>195</v>
      </c>
      <c r="I96" s="24" t="s">
        <v>116</v>
      </c>
    </row>
    <row r="97" spans="1:9" ht="21" x14ac:dyDescent="0.25">
      <c r="A97" s="53" t="s">
        <v>196</v>
      </c>
      <c r="B97" s="54" t="s">
        <v>197</v>
      </c>
      <c r="C97" s="55" t="s">
        <v>59</v>
      </c>
      <c r="D97" s="44">
        <v>1</v>
      </c>
      <c r="E97" s="25"/>
      <c r="F97" s="57"/>
      <c r="G97" s="42"/>
      <c r="H97" s="23" t="s">
        <v>198</v>
      </c>
      <c r="I97" s="24" t="s">
        <v>116</v>
      </c>
    </row>
    <row r="98" spans="1:9" ht="31.5" x14ac:dyDescent="0.25">
      <c r="A98" s="16" t="s">
        <v>199</v>
      </c>
      <c r="B98" s="54" t="s">
        <v>200</v>
      </c>
      <c r="C98" s="55" t="s">
        <v>59</v>
      </c>
      <c r="D98" s="44">
        <v>1</v>
      </c>
      <c r="E98" s="25"/>
      <c r="F98" s="57"/>
      <c r="G98" s="42"/>
      <c r="H98" s="23"/>
      <c r="I98" s="24"/>
    </row>
    <row r="99" spans="1:9" ht="21" x14ac:dyDescent="0.25">
      <c r="A99" s="53" t="s">
        <v>201</v>
      </c>
      <c r="B99" s="54" t="s">
        <v>202</v>
      </c>
      <c r="C99" s="55" t="s">
        <v>59</v>
      </c>
      <c r="D99" s="44">
        <v>1</v>
      </c>
      <c r="E99" s="25"/>
      <c r="F99" s="57"/>
      <c r="G99" s="42"/>
      <c r="H99" s="23"/>
      <c r="I99" s="24"/>
    </row>
    <row r="100" spans="1:9" ht="31.5" x14ac:dyDescent="0.25">
      <c r="A100" s="16" t="s">
        <v>203</v>
      </c>
      <c r="B100" s="54" t="s">
        <v>204</v>
      </c>
      <c r="C100" s="55" t="s">
        <v>84</v>
      </c>
      <c r="D100" s="44">
        <v>1</v>
      </c>
      <c r="E100" s="25"/>
      <c r="F100" s="57"/>
      <c r="G100" s="42"/>
      <c r="H100" s="23" t="s">
        <v>17</v>
      </c>
      <c r="I100" s="24" t="s">
        <v>17</v>
      </c>
    </row>
    <row r="101" spans="1:9" x14ac:dyDescent="0.25">
      <c r="A101" s="53" t="s">
        <v>205</v>
      </c>
      <c r="B101" s="17" t="s">
        <v>206</v>
      </c>
      <c r="C101" s="18" t="s">
        <v>84</v>
      </c>
      <c r="D101" s="44">
        <v>1</v>
      </c>
      <c r="E101" s="25"/>
      <c r="F101" s="57"/>
      <c r="G101" s="42"/>
      <c r="H101" s="23"/>
      <c r="I101" s="24"/>
    </row>
    <row r="102" spans="1:9" x14ac:dyDescent="0.25">
      <c r="A102" s="16" t="s">
        <v>207</v>
      </c>
      <c r="B102" s="54" t="s">
        <v>208</v>
      </c>
      <c r="C102" s="55" t="s">
        <v>26</v>
      </c>
      <c r="D102" s="44">
        <v>1</v>
      </c>
      <c r="E102" s="25"/>
      <c r="F102" s="57"/>
      <c r="G102" s="42"/>
      <c r="H102" s="23"/>
      <c r="I102" s="24"/>
    </row>
    <row r="103" spans="1:9" x14ac:dyDescent="0.25">
      <c r="A103" s="16" t="s">
        <v>209</v>
      </c>
      <c r="B103" s="54" t="s">
        <v>210</v>
      </c>
      <c r="C103" s="55" t="s">
        <v>84</v>
      </c>
      <c r="D103" s="44">
        <v>1</v>
      </c>
      <c r="E103" s="45"/>
      <c r="F103" s="57"/>
      <c r="G103" s="42"/>
      <c r="H103" s="23" t="s">
        <v>17</v>
      </c>
      <c r="I103" s="24" t="s">
        <v>17</v>
      </c>
    </row>
    <row r="104" spans="1:9" ht="21" x14ac:dyDescent="0.25">
      <c r="A104" s="16" t="s">
        <v>211</v>
      </c>
      <c r="B104" s="17" t="s">
        <v>212</v>
      </c>
      <c r="C104" s="17"/>
      <c r="D104" s="17"/>
      <c r="E104" s="33"/>
      <c r="F104" s="59"/>
      <c r="G104" s="52"/>
      <c r="H104" s="28"/>
      <c r="I104" s="29"/>
    </row>
    <row r="105" spans="1:9" ht="18.95" customHeight="1" x14ac:dyDescent="0.25">
      <c r="A105" s="16" t="s">
        <v>213</v>
      </c>
      <c r="B105" s="54" t="s">
        <v>52</v>
      </c>
      <c r="C105" s="54"/>
      <c r="D105" s="54"/>
      <c r="E105" s="33"/>
      <c r="F105" s="34"/>
      <c r="G105" s="27"/>
      <c r="H105" s="28"/>
      <c r="I105" s="29"/>
    </row>
    <row r="106" spans="1:9" ht="15.75" thickBot="1" x14ac:dyDescent="0.3">
      <c r="A106" s="101" t="s">
        <v>214</v>
      </c>
      <c r="B106" s="102"/>
      <c r="C106" s="102"/>
      <c r="D106" s="102"/>
      <c r="E106" s="106"/>
      <c r="F106" s="35">
        <f>SUM(F91:F105)</f>
        <v>0</v>
      </c>
      <c r="G106" s="36"/>
      <c r="H106" s="104"/>
      <c r="I106" s="105"/>
    </row>
    <row r="107" spans="1:9" ht="21.75" customHeight="1" x14ac:dyDescent="0.25">
      <c r="A107" s="13" t="s">
        <v>215</v>
      </c>
      <c r="B107" s="96" t="s">
        <v>216</v>
      </c>
      <c r="C107" s="97"/>
      <c r="D107" s="97"/>
      <c r="E107" s="107"/>
      <c r="F107" s="14">
        <v>25626</v>
      </c>
      <c r="G107" s="15"/>
      <c r="H107" s="99"/>
      <c r="I107" s="100"/>
    </row>
    <row r="108" spans="1:9" ht="21" x14ac:dyDescent="0.25">
      <c r="A108" s="53" t="s">
        <v>217</v>
      </c>
      <c r="B108" s="54" t="s">
        <v>570</v>
      </c>
      <c r="C108" s="55" t="s">
        <v>59</v>
      </c>
      <c r="D108" s="41">
        <v>1</v>
      </c>
      <c r="E108" s="20"/>
      <c r="F108" s="57"/>
      <c r="G108" s="42"/>
      <c r="H108" s="23" t="s">
        <v>218</v>
      </c>
      <c r="I108" s="24" t="s">
        <v>116</v>
      </c>
    </row>
    <row r="109" spans="1:9" ht="21" x14ac:dyDescent="0.25">
      <c r="A109" s="53" t="s">
        <v>219</v>
      </c>
      <c r="B109" s="54" t="s">
        <v>220</v>
      </c>
      <c r="C109" s="55" t="s">
        <v>59</v>
      </c>
      <c r="D109" s="41">
        <v>1</v>
      </c>
      <c r="E109" s="25"/>
      <c r="F109" s="57"/>
      <c r="G109" s="42"/>
      <c r="H109" s="23" t="s">
        <v>17</v>
      </c>
      <c r="I109" s="24" t="s">
        <v>17</v>
      </c>
    </row>
    <row r="110" spans="1:9" ht="21" x14ac:dyDescent="0.25">
      <c r="A110" s="53" t="s">
        <v>221</v>
      </c>
      <c r="B110" s="17" t="s">
        <v>222</v>
      </c>
      <c r="C110" s="18" t="s">
        <v>59</v>
      </c>
      <c r="D110" s="41">
        <v>1</v>
      </c>
      <c r="E110" s="25"/>
      <c r="F110" s="57"/>
      <c r="G110" s="42"/>
      <c r="H110" s="23" t="s">
        <v>17</v>
      </c>
      <c r="I110" s="24" t="s">
        <v>17</v>
      </c>
    </row>
    <row r="111" spans="1:9" ht="31.5" x14ac:dyDescent="0.25">
      <c r="A111" s="53" t="s">
        <v>223</v>
      </c>
      <c r="B111" s="17" t="s">
        <v>224</v>
      </c>
      <c r="C111" s="18" t="s">
        <v>59</v>
      </c>
      <c r="D111" s="41">
        <v>1</v>
      </c>
      <c r="E111" s="25"/>
      <c r="F111" s="57"/>
      <c r="G111" s="42"/>
      <c r="H111" s="23" t="s">
        <v>115</v>
      </c>
      <c r="I111" s="24" t="s">
        <v>116</v>
      </c>
    </row>
    <row r="112" spans="1:9" ht="21" x14ac:dyDescent="0.25">
      <c r="A112" s="53" t="s">
        <v>225</v>
      </c>
      <c r="B112" s="17" t="s">
        <v>226</v>
      </c>
      <c r="C112" s="18" t="s">
        <v>84</v>
      </c>
      <c r="D112" s="41">
        <v>1</v>
      </c>
      <c r="E112" s="25"/>
      <c r="F112" s="57"/>
      <c r="G112" s="42"/>
      <c r="H112" s="23" t="s">
        <v>115</v>
      </c>
      <c r="I112" s="24" t="s">
        <v>116</v>
      </c>
    </row>
    <row r="113" spans="1:9" ht="21" x14ac:dyDescent="0.25">
      <c r="A113" s="53" t="s">
        <v>227</v>
      </c>
      <c r="B113" s="17" t="s">
        <v>228</v>
      </c>
      <c r="C113" s="18" t="s">
        <v>59</v>
      </c>
      <c r="D113" s="41">
        <v>1</v>
      </c>
      <c r="E113" s="25"/>
      <c r="F113" s="57"/>
      <c r="G113" s="42"/>
      <c r="H113" s="23"/>
      <c r="I113" s="24"/>
    </row>
    <row r="114" spans="1:9" x14ac:dyDescent="0.25">
      <c r="A114" s="53" t="s">
        <v>229</v>
      </c>
      <c r="B114" s="54" t="s">
        <v>230</v>
      </c>
      <c r="C114" s="55" t="s">
        <v>59</v>
      </c>
      <c r="D114" s="41">
        <v>1</v>
      </c>
      <c r="E114" s="25"/>
      <c r="F114" s="57"/>
      <c r="G114" s="42"/>
      <c r="H114" s="23" t="s">
        <v>17</v>
      </c>
      <c r="I114" s="24" t="s">
        <v>17</v>
      </c>
    </row>
    <row r="115" spans="1:9" x14ac:dyDescent="0.25">
      <c r="A115" s="53" t="s">
        <v>231</v>
      </c>
      <c r="B115" s="54" t="s">
        <v>232</v>
      </c>
      <c r="C115" s="55" t="s">
        <v>59</v>
      </c>
      <c r="D115" s="41">
        <v>1</v>
      </c>
      <c r="E115" s="25"/>
      <c r="F115" s="57"/>
      <c r="G115" s="42"/>
      <c r="H115" s="23" t="s">
        <v>17</v>
      </c>
      <c r="I115" s="24" t="s">
        <v>17</v>
      </c>
    </row>
    <row r="116" spans="1:9" ht="21" x14ac:dyDescent="0.25">
      <c r="A116" s="53" t="s">
        <v>233</v>
      </c>
      <c r="B116" s="54" t="s">
        <v>234</v>
      </c>
      <c r="C116" s="55" t="s">
        <v>59</v>
      </c>
      <c r="D116" s="41">
        <v>1</v>
      </c>
      <c r="E116" s="25"/>
      <c r="F116" s="57"/>
      <c r="G116" s="42"/>
      <c r="H116" s="23"/>
      <c r="I116" s="24"/>
    </row>
    <row r="117" spans="1:9" ht="52.5" x14ac:dyDescent="0.25">
      <c r="A117" s="53" t="s">
        <v>235</v>
      </c>
      <c r="B117" s="54" t="s">
        <v>236</v>
      </c>
      <c r="C117" s="55" t="s">
        <v>59</v>
      </c>
      <c r="D117" s="41">
        <v>1</v>
      </c>
      <c r="E117" s="45"/>
      <c r="F117" s="57"/>
      <c r="G117" s="42"/>
      <c r="H117" s="23"/>
      <c r="I117" s="24"/>
    </row>
    <row r="118" spans="1:9" ht="18.95" customHeight="1" x14ac:dyDescent="0.25">
      <c r="A118" s="53" t="s">
        <v>237</v>
      </c>
      <c r="B118" s="30" t="s">
        <v>52</v>
      </c>
      <c r="C118" s="31"/>
      <c r="D118" s="32"/>
      <c r="E118" s="33"/>
      <c r="F118" s="34"/>
      <c r="G118" s="27"/>
      <c r="H118" s="28"/>
      <c r="I118" s="29"/>
    </row>
    <row r="119" spans="1:9" ht="15.75" thickBot="1" x14ac:dyDescent="0.3">
      <c r="A119" s="101" t="s">
        <v>238</v>
      </c>
      <c r="B119" s="102"/>
      <c r="C119" s="102"/>
      <c r="D119" s="102"/>
      <c r="E119" s="106"/>
      <c r="F119" s="35">
        <f>SUM(F108:F118)</f>
        <v>0</v>
      </c>
      <c r="G119" s="36"/>
      <c r="H119" s="104"/>
      <c r="I119" s="105"/>
    </row>
    <row r="120" spans="1:9" ht="17.25" customHeight="1" x14ac:dyDescent="0.25">
      <c r="A120" s="13" t="s">
        <v>239</v>
      </c>
      <c r="B120" s="96" t="s">
        <v>240</v>
      </c>
      <c r="C120" s="97"/>
      <c r="D120" s="97"/>
      <c r="E120" s="107"/>
      <c r="F120" s="14">
        <v>36654.5</v>
      </c>
      <c r="G120" s="15"/>
      <c r="H120" s="99"/>
      <c r="I120" s="100"/>
    </row>
    <row r="121" spans="1:9" ht="21" x14ac:dyDescent="0.25">
      <c r="A121" s="16" t="s">
        <v>241</v>
      </c>
      <c r="B121" s="17" t="s">
        <v>242</v>
      </c>
      <c r="C121" s="18" t="s">
        <v>59</v>
      </c>
      <c r="D121" s="44">
        <v>1</v>
      </c>
      <c r="E121" s="20"/>
      <c r="F121" s="21"/>
      <c r="G121" s="42"/>
      <c r="H121" s="23" t="s">
        <v>17</v>
      </c>
      <c r="I121" s="24" t="s">
        <v>17</v>
      </c>
    </row>
    <row r="122" spans="1:9" ht="21" x14ac:dyDescent="0.25">
      <c r="A122" s="16" t="s">
        <v>243</v>
      </c>
      <c r="B122" s="17" t="s">
        <v>244</v>
      </c>
      <c r="C122" s="18" t="s">
        <v>59</v>
      </c>
      <c r="D122" s="44">
        <v>1</v>
      </c>
      <c r="E122" s="25"/>
      <c r="F122" s="21"/>
      <c r="G122" s="42"/>
      <c r="H122" s="23" t="s">
        <v>17</v>
      </c>
      <c r="I122" s="24" t="s">
        <v>17</v>
      </c>
    </row>
    <row r="123" spans="1:9" x14ac:dyDescent="0.25">
      <c r="A123" s="16" t="s">
        <v>245</v>
      </c>
      <c r="B123" s="17" t="s">
        <v>246</v>
      </c>
      <c r="C123" s="18" t="s">
        <v>59</v>
      </c>
      <c r="D123" s="44">
        <v>1</v>
      </c>
      <c r="E123" s="25"/>
      <c r="F123" s="21"/>
      <c r="G123" s="22"/>
      <c r="H123" s="23" t="s">
        <v>17</v>
      </c>
      <c r="I123" s="24" t="s">
        <v>17</v>
      </c>
    </row>
    <row r="124" spans="1:9" x14ac:dyDescent="0.25">
      <c r="A124" s="16" t="s">
        <v>247</v>
      </c>
      <c r="B124" s="17" t="s">
        <v>248</v>
      </c>
      <c r="C124" s="18" t="s">
        <v>59</v>
      </c>
      <c r="D124" s="44">
        <v>1</v>
      </c>
      <c r="E124" s="25"/>
      <c r="F124" s="21"/>
      <c r="G124" s="42"/>
      <c r="H124" s="23"/>
      <c r="I124" s="24"/>
    </row>
    <row r="125" spans="1:9" ht="21" x14ac:dyDescent="0.25">
      <c r="A125" s="16" t="s">
        <v>249</v>
      </c>
      <c r="B125" s="17" t="s">
        <v>250</v>
      </c>
      <c r="C125" s="18" t="s">
        <v>59</v>
      </c>
      <c r="D125" s="44">
        <v>1</v>
      </c>
      <c r="E125" s="25"/>
      <c r="F125" s="21"/>
      <c r="G125" s="42"/>
      <c r="H125" s="23"/>
      <c r="I125" s="24"/>
    </row>
    <row r="126" spans="1:9" ht="21" x14ac:dyDescent="0.25">
      <c r="A126" s="16" t="s">
        <v>251</v>
      </c>
      <c r="B126" s="17" t="s">
        <v>252</v>
      </c>
      <c r="C126" s="18" t="s">
        <v>84</v>
      </c>
      <c r="D126" s="44">
        <v>1</v>
      </c>
      <c r="E126" s="25"/>
      <c r="F126" s="21"/>
      <c r="G126" s="42"/>
      <c r="H126" s="23"/>
      <c r="I126" s="24"/>
    </row>
    <row r="127" spans="1:9" ht="21" x14ac:dyDescent="0.25">
      <c r="A127" s="16" t="s">
        <v>253</v>
      </c>
      <c r="B127" s="17" t="s">
        <v>254</v>
      </c>
      <c r="C127" s="18" t="s">
        <v>59</v>
      </c>
      <c r="D127" s="44">
        <v>1</v>
      </c>
      <c r="E127" s="25"/>
      <c r="F127" s="21"/>
      <c r="G127" s="42"/>
      <c r="H127" s="23"/>
      <c r="I127" s="24"/>
    </row>
    <row r="128" spans="1:9" ht="21" x14ac:dyDescent="0.25">
      <c r="A128" s="16" t="s">
        <v>255</v>
      </c>
      <c r="B128" s="17" t="s">
        <v>256</v>
      </c>
      <c r="C128" s="18" t="s">
        <v>84</v>
      </c>
      <c r="D128" s="44">
        <v>1</v>
      </c>
      <c r="E128" s="25"/>
      <c r="F128" s="21"/>
      <c r="G128" s="42"/>
      <c r="H128" s="23"/>
      <c r="I128" s="24"/>
    </row>
    <row r="129" spans="1:9" ht="21" x14ac:dyDescent="0.25">
      <c r="A129" s="16" t="s">
        <v>257</v>
      </c>
      <c r="B129" s="46" t="s">
        <v>258</v>
      </c>
      <c r="C129" s="47" t="s">
        <v>59</v>
      </c>
      <c r="D129" s="44">
        <v>1</v>
      </c>
      <c r="E129" s="33"/>
      <c r="F129" s="48"/>
      <c r="G129" s="49"/>
      <c r="H129" s="50"/>
      <c r="I129" s="51"/>
    </row>
    <row r="130" spans="1:9" ht="18.95" customHeight="1" x14ac:dyDescent="0.25">
      <c r="A130" s="16" t="s">
        <v>259</v>
      </c>
      <c r="B130" s="30" t="s">
        <v>52</v>
      </c>
      <c r="C130" s="31"/>
      <c r="D130" s="32"/>
      <c r="E130" s="33"/>
      <c r="F130" s="34"/>
      <c r="G130" s="27"/>
      <c r="H130" s="28"/>
      <c r="I130" s="29"/>
    </row>
    <row r="131" spans="1:9" ht="15.75" thickBot="1" x14ac:dyDescent="0.3">
      <c r="A131" s="101" t="s">
        <v>260</v>
      </c>
      <c r="B131" s="102"/>
      <c r="C131" s="102"/>
      <c r="D131" s="102"/>
      <c r="E131" s="106"/>
      <c r="F131" s="35">
        <f>SUM(F121:F130)</f>
        <v>0</v>
      </c>
      <c r="G131" s="36"/>
      <c r="H131" s="104"/>
      <c r="I131" s="105"/>
    </row>
    <row r="132" spans="1:9" ht="19.5" customHeight="1" x14ac:dyDescent="0.25">
      <c r="A132" s="13" t="s">
        <v>261</v>
      </c>
      <c r="B132" s="96" t="s">
        <v>262</v>
      </c>
      <c r="C132" s="97"/>
      <c r="D132" s="97"/>
      <c r="E132" s="107"/>
      <c r="F132" s="14">
        <v>22239</v>
      </c>
      <c r="G132" s="15"/>
      <c r="H132" s="99"/>
      <c r="I132" s="100"/>
    </row>
    <row r="133" spans="1:9" ht="21" x14ac:dyDescent="0.25">
      <c r="A133" s="16" t="s">
        <v>263</v>
      </c>
      <c r="B133" s="17" t="s">
        <v>264</v>
      </c>
      <c r="C133" s="18" t="s">
        <v>16</v>
      </c>
      <c r="D133" s="60">
        <v>1</v>
      </c>
      <c r="E133" s="33"/>
      <c r="F133" s="21"/>
      <c r="G133" s="42"/>
      <c r="H133" s="23"/>
      <c r="I133" s="24" t="s">
        <v>17</v>
      </c>
    </row>
    <row r="134" spans="1:9" ht="21" x14ac:dyDescent="0.25">
      <c r="A134" s="16" t="s">
        <v>265</v>
      </c>
      <c r="B134" s="17" t="s">
        <v>266</v>
      </c>
      <c r="C134" s="18" t="s">
        <v>16</v>
      </c>
      <c r="D134" s="60">
        <v>1</v>
      </c>
      <c r="E134" s="33"/>
      <c r="F134" s="21"/>
      <c r="G134" s="42"/>
      <c r="H134" s="23"/>
      <c r="I134" s="24"/>
    </row>
    <row r="135" spans="1:9" x14ac:dyDescent="0.25">
      <c r="A135" s="16" t="s">
        <v>267</v>
      </c>
      <c r="B135" s="17" t="s">
        <v>268</v>
      </c>
      <c r="C135" s="18" t="s">
        <v>16</v>
      </c>
      <c r="D135" s="60">
        <v>1</v>
      </c>
      <c r="E135" s="33"/>
      <c r="F135" s="21"/>
      <c r="G135" s="42"/>
      <c r="H135" s="23"/>
      <c r="I135" s="24"/>
    </row>
    <row r="136" spans="1:9" ht="21" x14ac:dyDescent="0.25">
      <c r="A136" s="16" t="s">
        <v>269</v>
      </c>
      <c r="B136" s="17" t="s">
        <v>270</v>
      </c>
      <c r="C136" s="18" t="s">
        <v>16</v>
      </c>
      <c r="D136" s="60">
        <v>1</v>
      </c>
      <c r="E136" s="33"/>
      <c r="F136" s="21"/>
      <c r="G136" s="42"/>
      <c r="H136" s="23"/>
      <c r="I136" s="24"/>
    </row>
    <row r="137" spans="1:9" ht="21" x14ac:dyDescent="0.25">
      <c r="A137" s="16" t="s">
        <v>271</v>
      </c>
      <c r="B137" s="17" t="s">
        <v>272</v>
      </c>
      <c r="C137" s="18" t="s">
        <v>16</v>
      </c>
      <c r="D137" s="60">
        <v>1</v>
      </c>
      <c r="E137" s="33"/>
      <c r="F137" s="21"/>
      <c r="G137" s="42"/>
      <c r="H137" s="23"/>
      <c r="I137" s="24"/>
    </row>
    <row r="138" spans="1:9" x14ac:dyDescent="0.25">
      <c r="A138" s="16" t="s">
        <v>273</v>
      </c>
      <c r="B138" s="17" t="s">
        <v>274</v>
      </c>
      <c r="C138" s="18" t="s">
        <v>16</v>
      </c>
      <c r="D138" s="60">
        <v>1</v>
      </c>
      <c r="E138" s="33"/>
      <c r="F138" s="21"/>
      <c r="G138" s="42"/>
      <c r="H138" s="23"/>
      <c r="I138" s="24"/>
    </row>
    <row r="139" spans="1:9" x14ac:dyDescent="0.25">
      <c r="A139" s="16" t="s">
        <v>275</v>
      </c>
      <c r="B139" s="17" t="s">
        <v>276</v>
      </c>
      <c r="C139" s="18" t="s">
        <v>16</v>
      </c>
      <c r="D139" s="60">
        <v>1</v>
      </c>
      <c r="E139" s="33"/>
      <c r="F139" s="21"/>
      <c r="G139" s="42"/>
      <c r="H139" s="23"/>
      <c r="I139" s="24"/>
    </row>
    <row r="140" spans="1:9" x14ac:dyDescent="0.25">
      <c r="A140" s="16" t="s">
        <v>277</v>
      </c>
      <c r="B140" s="17" t="s">
        <v>278</v>
      </c>
      <c r="C140" s="18" t="s">
        <v>16</v>
      </c>
      <c r="D140" s="60">
        <v>1</v>
      </c>
      <c r="E140" s="33"/>
      <c r="F140" s="21"/>
      <c r="G140" s="42"/>
      <c r="H140" s="23"/>
      <c r="I140" s="24"/>
    </row>
    <row r="141" spans="1:9" x14ac:dyDescent="0.25">
      <c r="A141" s="16" t="s">
        <v>279</v>
      </c>
      <c r="B141" s="17" t="s">
        <v>280</v>
      </c>
      <c r="C141" s="18" t="s">
        <v>16</v>
      </c>
      <c r="D141" s="60">
        <v>1</v>
      </c>
      <c r="E141" s="33"/>
      <c r="F141" s="21"/>
      <c r="G141" s="42"/>
      <c r="H141" s="23"/>
      <c r="I141" s="24"/>
    </row>
    <row r="142" spans="1:9" ht="21" x14ac:dyDescent="0.25">
      <c r="A142" s="16" t="s">
        <v>281</v>
      </c>
      <c r="B142" s="17" t="s">
        <v>282</v>
      </c>
      <c r="C142" s="18" t="s">
        <v>16</v>
      </c>
      <c r="D142" s="60">
        <v>1</v>
      </c>
      <c r="E142" s="33"/>
      <c r="F142" s="21"/>
      <c r="G142" s="42"/>
      <c r="H142" s="23"/>
      <c r="I142" s="24"/>
    </row>
    <row r="143" spans="1:9" x14ac:dyDescent="0.25">
      <c r="A143" s="16" t="s">
        <v>283</v>
      </c>
      <c r="B143" s="17" t="s">
        <v>284</v>
      </c>
      <c r="C143" s="18" t="s">
        <v>16</v>
      </c>
      <c r="D143" s="60">
        <v>1</v>
      </c>
      <c r="E143" s="33"/>
      <c r="F143" s="21"/>
      <c r="G143" s="42"/>
      <c r="H143" s="23"/>
      <c r="I143" s="24"/>
    </row>
    <row r="144" spans="1:9" x14ac:dyDescent="0.25">
      <c r="A144" s="16" t="s">
        <v>285</v>
      </c>
      <c r="B144" s="17" t="s">
        <v>286</v>
      </c>
      <c r="C144" s="18" t="s">
        <v>16</v>
      </c>
      <c r="D144" s="60">
        <v>1</v>
      </c>
      <c r="E144" s="33"/>
      <c r="F144" s="21"/>
      <c r="G144" s="42"/>
      <c r="H144" s="23"/>
      <c r="I144" s="24"/>
    </row>
    <row r="145" spans="1:9" x14ac:dyDescent="0.25">
      <c r="A145" s="16" t="s">
        <v>287</v>
      </c>
      <c r="B145" s="17" t="s">
        <v>288</v>
      </c>
      <c r="C145" s="18" t="s">
        <v>16</v>
      </c>
      <c r="D145" s="60">
        <v>1</v>
      </c>
      <c r="E145" s="33"/>
      <c r="F145" s="21"/>
      <c r="G145" s="42"/>
      <c r="H145" s="23"/>
      <c r="I145" s="24"/>
    </row>
    <row r="146" spans="1:9" x14ac:dyDescent="0.25">
      <c r="A146" s="16" t="s">
        <v>289</v>
      </c>
      <c r="B146" s="17" t="s">
        <v>290</v>
      </c>
      <c r="C146" s="18" t="s">
        <v>16</v>
      </c>
      <c r="D146" s="60">
        <v>1</v>
      </c>
      <c r="E146" s="33"/>
      <c r="F146" s="21"/>
      <c r="G146" s="42"/>
      <c r="H146" s="23"/>
      <c r="I146" s="24"/>
    </row>
    <row r="147" spans="1:9" x14ac:dyDescent="0.25">
      <c r="A147" s="16" t="s">
        <v>291</v>
      </c>
      <c r="B147" s="17" t="s">
        <v>292</v>
      </c>
      <c r="C147" s="18" t="s">
        <v>16</v>
      </c>
      <c r="D147" s="60">
        <v>1</v>
      </c>
      <c r="E147" s="33"/>
      <c r="F147" s="21"/>
      <c r="G147" s="42"/>
      <c r="H147" s="23"/>
      <c r="I147" s="24"/>
    </row>
    <row r="148" spans="1:9" x14ac:dyDescent="0.25">
      <c r="A148" s="16" t="s">
        <v>293</v>
      </c>
      <c r="B148" s="17" t="s">
        <v>294</v>
      </c>
      <c r="C148" s="18" t="s">
        <v>16</v>
      </c>
      <c r="D148" s="60">
        <v>1</v>
      </c>
      <c r="E148" s="33"/>
      <c r="F148" s="21"/>
      <c r="G148" s="42"/>
      <c r="H148" s="23"/>
      <c r="I148" s="24"/>
    </row>
    <row r="149" spans="1:9" x14ac:dyDescent="0.25">
      <c r="A149" s="16" t="s">
        <v>295</v>
      </c>
      <c r="B149" s="17" t="s">
        <v>296</v>
      </c>
      <c r="C149" s="18" t="s">
        <v>16</v>
      </c>
      <c r="D149" s="60">
        <v>1</v>
      </c>
      <c r="E149" s="33"/>
      <c r="F149" s="21"/>
      <c r="G149" s="42"/>
      <c r="H149" s="23"/>
      <c r="I149" s="24"/>
    </row>
    <row r="150" spans="1:9" x14ac:dyDescent="0.25">
      <c r="A150" s="16" t="s">
        <v>297</v>
      </c>
      <c r="B150" s="17" t="s">
        <v>298</v>
      </c>
      <c r="C150" s="18" t="s">
        <v>16</v>
      </c>
      <c r="D150" s="60">
        <v>1</v>
      </c>
      <c r="E150" s="33"/>
      <c r="F150" s="21"/>
      <c r="G150" s="42"/>
      <c r="H150" s="23"/>
      <c r="I150" s="24"/>
    </row>
    <row r="151" spans="1:9" x14ac:dyDescent="0.25">
      <c r="A151" s="16" t="s">
        <v>299</v>
      </c>
      <c r="B151" s="17" t="s">
        <v>300</v>
      </c>
      <c r="C151" s="18" t="s">
        <v>16</v>
      </c>
      <c r="D151" s="60">
        <v>1</v>
      </c>
      <c r="E151" s="33"/>
      <c r="F151" s="21"/>
      <c r="G151" s="42"/>
      <c r="H151" s="23"/>
      <c r="I151" s="24"/>
    </row>
    <row r="152" spans="1:9" x14ac:dyDescent="0.25">
      <c r="A152" s="16" t="s">
        <v>301</v>
      </c>
      <c r="B152" s="17" t="s">
        <v>302</v>
      </c>
      <c r="C152" s="18" t="s">
        <v>16</v>
      </c>
      <c r="D152" s="60">
        <v>1</v>
      </c>
      <c r="E152" s="33"/>
      <c r="F152" s="21"/>
      <c r="G152" s="42"/>
      <c r="H152" s="23"/>
      <c r="I152" s="24"/>
    </row>
    <row r="153" spans="1:9" x14ac:dyDescent="0.25">
      <c r="A153" s="16" t="s">
        <v>303</v>
      </c>
      <c r="B153" s="17" t="s">
        <v>304</v>
      </c>
      <c r="C153" s="18" t="s">
        <v>16</v>
      </c>
      <c r="D153" s="60">
        <v>1</v>
      </c>
      <c r="E153" s="33"/>
      <c r="F153" s="21"/>
      <c r="G153" s="42"/>
      <c r="H153" s="23"/>
      <c r="I153" s="24"/>
    </row>
    <row r="154" spans="1:9" x14ac:dyDescent="0.25">
      <c r="A154" s="16" t="s">
        <v>305</v>
      </c>
      <c r="B154" s="17" t="s">
        <v>306</v>
      </c>
      <c r="C154" s="18" t="s">
        <v>16</v>
      </c>
      <c r="D154" s="60">
        <v>1</v>
      </c>
      <c r="E154" s="33"/>
      <c r="F154" s="21"/>
      <c r="G154" s="42"/>
      <c r="H154" s="23"/>
      <c r="I154" s="24"/>
    </row>
    <row r="155" spans="1:9" x14ac:dyDescent="0.25">
      <c r="A155" s="16" t="s">
        <v>307</v>
      </c>
      <c r="B155" s="17" t="s">
        <v>308</v>
      </c>
      <c r="C155" s="18" t="s">
        <v>16</v>
      </c>
      <c r="D155" s="60">
        <v>1</v>
      </c>
      <c r="E155" s="33"/>
      <c r="F155" s="21"/>
      <c r="G155" s="42"/>
      <c r="H155" s="23"/>
      <c r="I155" s="24"/>
    </row>
    <row r="156" spans="1:9" ht="21" x14ac:dyDescent="0.25">
      <c r="A156" s="16" t="s">
        <v>309</v>
      </c>
      <c r="B156" s="17" t="s">
        <v>310</v>
      </c>
      <c r="C156" s="18" t="s">
        <v>16</v>
      </c>
      <c r="D156" s="60">
        <v>1</v>
      </c>
      <c r="E156" s="33"/>
      <c r="F156" s="21"/>
      <c r="G156" s="42"/>
      <c r="H156" s="23"/>
      <c r="I156" s="24"/>
    </row>
    <row r="157" spans="1:9" x14ac:dyDescent="0.25">
      <c r="A157" s="16" t="s">
        <v>311</v>
      </c>
      <c r="B157" s="17" t="s">
        <v>312</v>
      </c>
      <c r="C157" s="18" t="s">
        <v>16</v>
      </c>
      <c r="D157" s="60">
        <v>1</v>
      </c>
      <c r="E157" s="33"/>
      <c r="F157" s="21"/>
      <c r="G157" s="42"/>
      <c r="H157" s="23"/>
      <c r="I157" s="24"/>
    </row>
    <row r="158" spans="1:9" ht="21" x14ac:dyDescent="0.25">
      <c r="A158" s="16" t="s">
        <v>313</v>
      </c>
      <c r="B158" s="17" t="s">
        <v>314</v>
      </c>
      <c r="C158" s="18" t="s">
        <v>16</v>
      </c>
      <c r="D158" s="60">
        <v>1</v>
      </c>
      <c r="E158" s="33"/>
      <c r="F158" s="21"/>
      <c r="G158" s="42"/>
      <c r="H158" s="23"/>
      <c r="I158" s="24"/>
    </row>
    <row r="159" spans="1:9" ht="21" x14ac:dyDescent="0.25">
      <c r="A159" s="16" t="s">
        <v>315</v>
      </c>
      <c r="B159" s="17" t="s">
        <v>316</v>
      </c>
      <c r="C159" s="18" t="s">
        <v>16</v>
      </c>
      <c r="D159" s="60">
        <v>1</v>
      </c>
      <c r="E159" s="33"/>
      <c r="F159" s="21"/>
      <c r="G159" s="42"/>
      <c r="H159" s="23"/>
      <c r="I159" s="24"/>
    </row>
    <row r="160" spans="1:9" x14ac:dyDescent="0.25">
      <c r="A160" s="16" t="s">
        <v>317</v>
      </c>
      <c r="B160" s="17" t="s">
        <v>318</v>
      </c>
      <c r="C160" s="18" t="s">
        <v>16</v>
      </c>
      <c r="D160" s="60">
        <v>1</v>
      </c>
      <c r="E160" s="33"/>
      <c r="F160" s="21"/>
      <c r="G160" s="42"/>
      <c r="H160" s="23"/>
      <c r="I160" s="24"/>
    </row>
    <row r="161" spans="1:9" x14ac:dyDescent="0.25">
      <c r="A161" s="16" t="s">
        <v>319</v>
      </c>
      <c r="B161" s="17" t="s">
        <v>320</v>
      </c>
      <c r="C161" s="18" t="s">
        <v>16</v>
      </c>
      <c r="D161" s="60">
        <v>1</v>
      </c>
      <c r="E161" s="33"/>
      <c r="F161" s="21"/>
      <c r="G161" s="42"/>
      <c r="H161" s="23"/>
      <c r="I161" s="24"/>
    </row>
    <row r="162" spans="1:9" ht="21" x14ac:dyDescent="0.25">
      <c r="A162" s="16" t="s">
        <v>321</v>
      </c>
      <c r="B162" s="17" t="s">
        <v>322</v>
      </c>
      <c r="C162" s="18" t="s">
        <v>16</v>
      </c>
      <c r="D162" s="60">
        <v>1</v>
      </c>
      <c r="E162" s="33"/>
      <c r="F162" s="21"/>
      <c r="G162" s="42"/>
      <c r="H162" s="23"/>
      <c r="I162" s="24"/>
    </row>
    <row r="163" spans="1:9" ht="42" x14ac:dyDescent="0.25">
      <c r="A163" s="16" t="s">
        <v>323</v>
      </c>
      <c r="B163" s="17" t="s">
        <v>324</v>
      </c>
      <c r="C163" s="18" t="s">
        <v>16</v>
      </c>
      <c r="D163" s="60">
        <v>1</v>
      </c>
      <c r="E163" s="33"/>
      <c r="F163" s="21"/>
      <c r="G163" s="42"/>
      <c r="H163" s="23"/>
      <c r="I163" s="24"/>
    </row>
    <row r="164" spans="1:9" ht="31.5" x14ac:dyDescent="0.25">
      <c r="A164" s="16" t="s">
        <v>325</v>
      </c>
      <c r="B164" s="17" t="s">
        <v>326</v>
      </c>
      <c r="C164" s="18" t="s">
        <v>16</v>
      </c>
      <c r="D164" s="60">
        <v>1</v>
      </c>
      <c r="E164" s="33"/>
      <c r="F164" s="21"/>
      <c r="G164" s="42"/>
      <c r="H164" s="23"/>
      <c r="I164" s="24"/>
    </row>
    <row r="165" spans="1:9" ht="31.5" x14ac:dyDescent="0.25">
      <c r="A165" s="16" t="s">
        <v>327</v>
      </c>
      <c r="B165" s="17" t="s">
        <v>328</v>
      </c>
      <c r="C165" s="18" t="s">
        <v>16</v>
      </c>
      <c r="D165" s="60">
        <v>1</v>
      </c>
      <c r="E165" s="33"/>
      <c r="F165" s="21"/>
      <c r="G165" s="42"/>
      <c r="H165" s="23"/>
      <c r="I165" s="24"/>
    </row>
    <row r="166" spans="1:9" x14ac:dyDescent="0.25">
      <c r="A166" s="16" t="s">
        <v>329</v>
      </c>
      <c r="B166" s="17" t="s">
        <v>330</v>
      </c>
      <c r="C166" s="18" t="s">
        <v>16</v>
      </c>
      <c r="D166" s="60">
        <v>1</v>
      </c>
      <c r="E166" s="33"/>
      <c r="F166" s="21"/>
      <c r="G166" s="42"/>
      <c r="H166" s="23"/>
      <c r="I166" s="24"/>
    </row>
    <row r="167" spans="1:9" x14ac:dyDescent="0.25">
      <c r="A167" s="16" t="s">
        <v>331</v>
      </c>
      <c r="B167" s="17" t="s">
        <v>332</v>
      </c>
      <c r="C167" s="18" t="s">
        <v>16</v>
      </c>
      <c r="D167" s="60">
        <v>1</v>
      </c>
      <c r="E167" s="33"/>
      <c r="F167" s="21"/>
      <c r="G167" s="42"/>
      <c r="H167" s="23"/>
      <c r="I167" s="24"/>
    </row>
    <row r="168" spans="1:9" x14ac:dyDescent="0.25">
      <c r="A168" s="16" t="s">
        <v>333</v>
      </c>
      <c r="B168" s="17" t="s">
        <v>334</v>
      </c>
      <c r="C168" s="18" t="s">
        <v>16</v>
      </c>
      <c r="D168" s="60">
        <v>1</v>
      </c>
      <c r="E168" s="33"/>
      <c r="F168" s="21"/>
      <c r="G168" s="42"/>
      <c r="H168" s="23"/>
      <c r="I168" s="24"/>
    </row>
    <row r="169" spans="1:9" ht="21" x14ac:dyDescent="0.25">
      <c r="A169" s="16" t="s">
        <v>335</v>
      </c>
      <c r="B169" s="17" t="s">
        <v>336</v>
      </c>
      <c r="C169" s="18"/>
      <c r="D169" s="60">
        <v>1</v>
      </c>
      <c r="E169" s="33"/>
      <c r="F169" s="21"/>
      <c r="G169" s="42"/>
      <c r="H169" s="23"/>
      <c r="I169" s="24"/>
    </row>
    <row r="170" spans="1:9" x14ac:dyDescent="0.25">
      <c r="A170" s="16" t="s">
        <v>337</v>
      </c>
      <c r="B170" s="17" t="s">
        <v>338</v>
      </c>
      <c r="C170" s="18" t="s">
        <v>16</v>
      </c>
      <c r="D170" s="60">
        <v>1</v>
      </c>
      <c r="E170" s="33"/>
      <c r="F170" s="21"/>
      <c r="G170" s="42"/>
      <c r="H170" s="23"/>
      <c r="I170" s="24"/>
    </row>
    <row r="171" spans="1:9" x14ac:dyDescent="0.25">
      <c r="A171" s="16" t="s">
        <v>339</v>
      </c>
      <c r="B171" s="17" t="s">
        <v>340</v>
      </c>
      <c r="C171" s="18" t="s">
        <v>16</v>
      </c>
      <c r="D171" s="60">
        <v>1</v>
      </c>
      <c r="E171" s="33"/>
      <c r="F171" s="21"/>
      <c r="G171" s="42"/>
      <c r="H171" s="23"/>
      <c r="I171" s="24"/>
    </row>
    <row r="172" spans="1:9" x14ac:dyDescent="0.25">
      <c r="A172" s="16" t="s">
        <v>341</v>
      </c>
      <c r="B172" s="17" t="s">
        <v>342</v>
      </c>
      <c r="C172" s="18" t="s">
        <v>16</v>
      </c>
      <c r="D172" s="60">
        <v>1</v>
      </c>
      <c r="E172" s="33"/>
      <c r="F172" s="21"/>
      <c r="G172" s="42"/>
      <c r="H172" s="23"/>
      <c r="I172" s="24"/>
    </row>
    <row r="173" spans="1:9" ht="31.5" x14ac:dyDescent="0.25">
      <c r="A173" s="16" t="s">
        <v>343</v>
      </c>
      <c r="B173" s="17" t="s">
        <v>344</v>
      </c>
      <c r="C173" s="18" t="s">
        <v>16</v>
      </c>
      <c r="D173" s="60">
        <v>1</v>
      </c>
      <c r="E173" s="33"/>
      <c r="F173" s="21"/>
      <c r="G173" s="42"/>
      <c r="H173" s="23"/>
      <c r="I173" s="24"/>
    </row>
    <row r="174" spans="1:9" x14ac:dyDescent="0.25">
      <c r="A174" s="16" t="s">
        <v>345</v>
      </c>
      <c r="B174" s="17" t="s">
        <v>346</v>
      </c>
      <c r="C174" s="18" t="s">
        <v>16</v>
      </c>
      <c r="D174" s="60">
        <v>1</v>
      </c>
      <c r="E174" s="33"/>
      <c r="F174" s="21"/>
      <c r="G174" s="42"/>
      <c r="H174" s="23"/>
      <c r="I174" s="24"/>
    </row>
    <row r="175" spans="1:9" x14ac:dyDescent="0.25">
      <c r="A175" s="16" t="s">
        <v>347</v>
      </c>
      <c r="B175" s="17" t="s">
        <v>348</v>
      </c>
      <c r="C175" s="18" t="s">
        <v>16</v>
      </c>
      <c r="D175" s="60">
        <v>1</v>
      </c>
      <c r="E175" s="33"/>
      <c r="F175" s="21"/>
      <c r="G175" s="42"/>
      <c r="H175" s="23"/>
      <c r="I175" s="24"/>
    </row>
    <row r="176" spans="1:9" ht="21" x14ac:dyDescent="0.25">
      <c r="A176" s="16" t="s">
        <v>349</v>
      </c>
      <c r="B176" s="17" t="s">
        <v>350</v>
      </c>
      <c r="C176" s="18" t="s">
        <v>59</v>
      </c>
      <c r="D176" s="60">
        <v>1</v>
      </c>
      <c r="E176" s="33"/>
      <c r="F176" s="21"/>
      <c r="G176" s="42"/>
      <c r="H176" s="23"/>
      <c r="I176" s="24"/>
    </row>
    <row r="177" spans="1:9" x14ac:dyDescent="0.25">
      <c r="A177" s="16" t="s">
        <v>351</v>
      </c>
      <c r="B177" s="17" t="s">
        <v>352</v>
      </c>
      <c r="C177" s="18" t="s">
        <v>59</v>
      </c>
      <c r="D177" s="60">
        <v>1</v>
      </c>
      <c r="E177" s="33"/>
      <c r="F177" s="21"/>
      <c r="G177" s="42"/>
      <c r="H177" s="23"/>
      <c r="I177" s="24"/>
    </row>
    <row r="178" spans="1:9" x14ac:dyDescent="0.25">
      <c r="A178" s="16" t="s">
        <v>353</v>
      </c>
      <c r="B178" s="17" t="s">
        <v>354</v>
      </c>
      <c r="C178" s="18" t="s">
        <v>16</v>
      </c>
      <c r="D178" s="60">
        <v>1</v>
      </c>
      <c r="E178" s="33"/>
      <c r="F178" s="21"/>
      <c r="G178" s="42"/>
      <c r="H178" s="23"/>
      <c r="I178" s="24"/>
    </row>
    <row r="179" spans="1:9" ht="21" x14ac:dyDescent="0.25">
      <c r="A179" s="16" t="s">
        <v>355</v>
      </c>
      <c r="B179" s="17" t="s">
        <v>356</v>
      </c>
      <c r="C179" s="18" t="s">
        <v>16</v>
      </c>
      <c r="D179" s="60">
        <v>1</v>
      </c>
      <c r="E179" s="33"/>
      <c r="F179" s="21"/>
      <c r="G179" s="42"/>
      <c r="H179" s="23"/>
      <c r="I179" s="24"/>
    </row>
    <row r="180" spans="1:9" ht="21" x14ac:dyDescent="0.25">
      <c r="A180" s="16" t="s">
        <v>357</v>
      </c>
      <c r="B180" s="17" t="s">
        <v>358</v>
      </c>
      <c r="C180" s="18" t="s">
        <v>16</v>
      </c>
      <c r="D180" s="60">
        <v>1</v>
      </c>
      <c r="E180" s="33"/>
      <c r="F180" s="21"/>
      <c r="G180" s="42"/>
      <c r="H180" s="23"/>
      <c r="I180" s="24"/>
    </row>
    <row r="181" spans="1:9" x14ac:dyDescent="0.25">
      <c r="A181" s="16" t="s">
        <v>359</v>
      </c>
      <c r="B181" s="17" t="s">
        <v>360</v>
      </c>
      <c r="C181" s="18" t="s">
        <v>26</v>
      </c>
      <c r="D181" s="60">
        <v>1</v>
      </c>
      <c r="E181" s="33"/>
      <c r="F181" s="21"/>
      <c r="G181" s="42"/>
      <c r="H181" s="23"/>
      <c r="I181" s="24"/>
    </row>
    <row r="182" spans="1:9" x14ac:dyDescent="0.25">
      <c r="A182" s="16" t="s">
        <v>361</v>
      </c>
      <c r="B182" s="17" t="s">
        <v>362</v>
      </c>
      <c r="C182" s="18" t="s">
        <v>26</v>
      </c>
      <c r="D182" s="60">
        <v>1</v>
      </c>
      <c r="E182" s="33"/>
      <c r="F182" s="21"/>
      <c r="G182" s="42"/>
      <c r="H182" s="23"/>
      <c r="I182" s="24"/>
    </row>
    <row r="183" spans="1:9" x14ac:dyDescent="0.25">
      <c r="A183" s="16" t="s">
        <v>363</v>
      </c>
      <c r="B183" s="17" t="s">
        <v>364</v>
      </c>
      <c r="C183" s="18" t="s">
        <v>26</v>
      </c>
      <c r="D183" s="60">
        <v>1</v>
      </c>
      <c r="E183" s="33"/>
      <c r="F183" s="21"/>
      <c r="G183" s="42"/>
      <c r="H183" s="23"/>
      <c r="I183" s="24"/>
    </row>
    <row r="184" spans="1:9" ht="21" x14ac:dyDescent="0.25">
      <c r="A184" s="16" t="s">
        <v>365</v>
      </c>
      <c r="B184" s="17" t="s">
        <v>366</v>
      </c>
      <c r="C184" s="18" t="s">
        <v>26</v>
      </c>
      <c r="D184" s="41">
        <v>1</v>
      </c>
      <c r="E184" s="33"/>
      <c r="F184" s="21"/>
      <c r="G184" s="42"/>
      <c r="H184" s="23" t="s">
        <v>17</v>
      </c>
      <c r="I184" s="24" t="s">
        <v>17</v>
      </c>
    </row>
    <row r="185" spans="1:9" ht="18.95" customHeight="1" x14ac:dyDescent="0.25">
      <c r="A185" s="16" t="s">
        <v>367</v>
      </c>
      <c r="B185" s="30" t="s">
        <v>52</v>
      </c>
      <c r="C185" s="31"/>
      <c r="D185" s="84"/>
      <c r="E185" s="33"/>
      <c r="F185" s="34"/>
      <c r="G185" s="27"/>
      <c r="H185" s="28"/>
      <c r="I185" s="29"/>
    </row>
    <row r="186" spans="1:9" ht="15.75" thickBot="1" x14ac:dyDescent="0.3">
      <c r="A186" s="101" t="s">
        <v>368</v>
      </c>
      <c r="B186" s="102"/>
      <c r="C186" s="102"/>
      <c r="D186" s="102"/>
      <c r="E186" s="106"/>
      <c r="F186" s="35">
        <f>SUM(F133:F185)</f>
        <v>0</v>
      </c>
      <c r="G186" s="36"/>
      <c r="H186" s="104"/>
      <c r="I186" s="105"/>
    </row>
    <row r="187" spans="1:9" ht="21" customHeight="1" x14ac:dyDescent="0.25">
      <c r="A187" s="13" t="s">
        <v>369</v>
      </c>
      <c r="B187" s="96" t="s">
        <v>370</v>
      </c>
      <c r="C187" s="97"/>
      <c r="D187" s="97"/>
      <c r="E187" s="107"/>
      <c r="F187" s="14">
        <v>26908.25</v>
      </c>
      <c r="G187" s="15"/>
      <c r="H187" s="99"/>
      <c r="I187" s="100"/>
    </row>
    <row r="188" spans="1:9" x14ac:dyDescent="0.25">
      <c r="A188" s="53" t="s">
        <v>371</v>
      </c>
      <c r="B188" s="17" t="s">
        <v>372</v>
      </c>
      <c r="C188" s="18" t="s">
        <v>26</v>
      </c>
      <c r="D188" s="41">
        <v>1</v>
      </c>
      <c r="E188" s="20"/>
      <c r="F188" s="57"/>
      <c r="G188" s="42"/>
      <c r="H188" s="23" t="s">
        <v>115</v>
      </c>
      <c r="I188" s="24" t="s">
        <v>116</v>
      </c>
    </row>
    <row r="189" spans="1:9" x14ac:dyDescent="0.25">
      <c r="A189" s="53" t="s">
        <v>373</v>
      </c>
      <c r="B189" s="17" t="s">
        <v>374</v>
      </c>
      <c r="C189" s="18" t="s">
        <v>26</v>
      </c>
      <c r="D189" s="41">
        <v>1</v>
      </c>
      <c r="E189" s="25"/>
      <c r="F189" s="57"/>
      <c r="G189" s="42"/>
      <c r="H189" s="23" t="s">
        <v>115</v>
      </c>
      <c r="I189" s="24" t="s">
        <v>116</v>
      </c>
    </row>
    <row r="190" spans="1:9" ht="21" x14ac:dyDescent="0.25">
      <c r="A190" s="53" t="s">
        <v>375</v>
      </c>
      <c r="B190" s="17" t="s">
        <v>376</v>
      </c>
      <c r="C190" s="31" t="s">
        <v>26</v>
      </c>
      <c r="D190" s="41">
        <v>1</v>
      </c>
      <c r="E190" s="33"/>
      <c r="F190" s="61"/>
      <c r="G190" s="62"/>
      <c r="H190" s="28"/>
      <c r="I190" s="29"/>
    </row>
    <row r="191" spans="1:9" x14ac:dyDescent="0.25">
      <c r="A191" s="53" t="s">
        <v>377</v>
      </c>
      <c r="B191" s="17" t="s">
        <v>378</v>
      </c>
      <c r="C191" s="31" t="s">
        <v>16</v>
      </c>
      <c r="D191" s="41">
        <v>1</v>
      </c>
      <c r="E191" s="33"/>
      <c r="F191" s="61"/>
      <c r="G191" s="62"/>
      <c r="H191" s="28"/>
      <c r="I191" s="29"/>
    </row>
    <row r="192" spans="1:9" ht="21" x14ac:dyDescent="0.25">
      <c r="A192" s="53" t="s">
        <v>379</v>
      </c>
      <c r="B192" s="17" t="s">
        <v>380</v>
      </c>
      <c r="C192" s="31" t="s">
        <v>26</v>
      </c>
      <c r="D192" s="41">
        <v>1</v>
      </c>
      <c r="E192" s="33"/>
      <c r="F192" s="61"/>
      <c r="G192" s="62"/>
      <c r="H192" s="28"/>
      <c r="I192" s="29"/>
    </row>
    <row r="193" spans="1:9" x14ac:dyDescent="0.25">
      <c r="A193" s="53" t="s">
        <v>381</v>
      </c>
      <c r="B193" s="30" t="s">
        <v>382</v>
      </c>
      <c r="C193" s="31" t="s">
        <v>26</v>
      </c>
      <c r="D193" s="41">
        <v>1</v>
      </c>
      <c r="E193" s="33"/>
      <c r="F193" s="61"/>
      <c r="G193" s="62"/>
      <c r="H193" s="28"/>
      <c r="I193" s="29"/>
    </row>
    <row r="194" spans="1:9" ht="21" x14ac:dyDescent="0.25">
      <c r="A194" s="53" t="s">
        <v>383</v>
      </c>
      <c r="B194" s="17" t="s">
        <v>384</v>
      </c>
      <c r="C194" s="31" t="s">
        <v>26</v>
      </c>
      <c r="D194" s="41">
        <v>1</v>
      </c>
      <c r="E194" s="33"/>
      <c r="F194" s="61"/>
      <c r="G194" s="62"/>
      <c r="H194" s="28"/>
      <c r="I194" s="29"/>
    </row>
    <row r="195" spans="1:9" x14ac:dyDescent="0.25">
      <c r="A195" s="53" t="s">
        <v>385</v>
      </c>
      <c r="B195" s="30" t="s">
        <v>386</v>
      </c>
      <c r="C195" s="31" t="s">
        <v>16</v>
      </c>
      <c r="D195" s="41">
        <v>1</v>
      </c>
      <c r="E195" s="33"/>
      <c r="F195" s="61"/>
      <c r="G195" s="62"/>
      <c r="H195" s="28"/>
      <c r="I195" s="29"/>
    </row>
    <row r="196" spans="1:9" x14ac:dyDescent="0.25">
      <c r="A196" s="53" t="s">
        <v>387</v>
      </c>
      <c r="B196" s="30" t="s">
        <v>388</v>
      </c>
      <c r="C196" s="31" t="s">
        <v>16</v>
      </c>
      <c r="D196" s="41">
        <v>1</v>
      </c>
      <c r="E196" s="33"/>
      <c r="F196" s="61"/>
      <c r="G196" s="62"/>
      <c r="H196" s="28"/>
      <c r="I196" s="29"/>
    </row>
    <row r="197" spans="1:9" x14ac:dyDescent="0.25">
      <c r="A197" s="53" t="s">
        <v>389</v>
      </c>
      <c r="B197" s="30" t="s">
        <v>390</v>
      </c>
      <c r="C197" s="31" t="s">
        <v>16</v>
      </c>
      <c r="D197" s="41">
        <v>1</v>
      </c>
      <c r="E197" s="33"/>
      <c r="F197" s="61"/>
      <c r="G197" s="62"/>
      <c r="H197" s="28"/>
      <c r="I197" s="29"/>
    </row>
    <row r="198" spans="1:9" x14ac:dyDescent="0.25">
      <c r="A198" s="53" t="s">
        <v>391</v>
      </c>
      <c r="B198" s="30" t="s">
        <v>392</v>
      </c>
      <c r="C198" s="31" t="s">
        <v>16</v>
      </c>
      <c r="D198" s="41">
        <v>1</v>
      </c>
      <c r="E198" s="33"/>
      <c r="F198" s="61"/>
      <c r="G198" s="62"/>
      <c r="H198" s="28"/>
      <c r="I198" s="29"/>
    </row>
    <row r="199" spans="1:9" x14ac:dyDescent="0.25">
      <c r="A199" s="53" t="s">
        <v>393</v>
      </c>
      <c r="B199" s="30" t="s">
        <v>394</v>
      </c>
      <c r="C199" s="31" t="s">
        <v>16</v>
      </c>
      <c r="D199" s="41">
        <v>1</v>
      </c>
      <c r="E199" s="33"/>
      <c r="F199" s="61"/>
      <c r="G199" s="62"/>
      <c r="H199" s="28"/>
      <c r="I199" s="29"/>
    </row>
    <row r="200" spans="1:9" x14ac:dyDescent="0.25">
      <c r="A200" s="53" t="s">
        <v>395</v>
      </c>
      <c r="B200" s="30" t="s">
        <v>396</v>
      </c>
      <c r="C200" s="31" t="s">
        <v>16</v>
      </c>
      <c r="D200" s="41">
        <v>1</v>
      </c>
      <c r="E200" s="33"/>
      <c r="F200" s="61"/>
      <c r="G200" s="62"/>
      <c r="H200" s="28"/>
      <c r="I200" s="29"/>
    </row>
    <row r="201" spans="1:9" x14ac:dyDescent="0.25">
      <c r="A201" s="53" t="s">
        <v>397</v>
      </c>
      <c r="B201" s="30" t="s">
        <v>398</v>
      </c>
      <c r="C201" s="31"/>
      <c r="D201" s="41">
        <v>1</v>
      </c>
      <c r="E201" s="33"/>
      <c r="F201" s="59"/>
      <c r="G201" s="52"/>
      <c r="H201" s="28"/>
      <c r="I201" s="29"/>
    </row>
    <row r="202" spans="1:9" ht="18.95" customHeight="1" x14ac:dyDescent="0.25">
      <c r="A202" s="53" t="s">
        <v>399</v>
      </c>
      <c r="B202" s="30" t="s">
        <v>52</v>
      </c>
      <c r="C202" s="31"/>
      <c r="D202" s="32"/>
      <c r="E202" s="33"/>
      <c r="F202" s="34"/>
      <c r="G202" s="27"/>
      <c r="H202" s="28"/>
      <c r="I202" s="29"/>
    </row>
    <row r="203" spans="1:9" ht="15.75" thickBot="1" x14ac:dyDescent="0.3">
      <c r="A203" s="101" t="s">
        <v>400</v>
      </c>
      <c r="B203" s="102"/>
      <c r="C203" s="102"/>
      <c r="D203" s="102"/>
      <c r="E203" s="106"/>
      <c r="F203" s="35">
        <f>SUM(F188:F202)</f>
        <v>0</v>
      </c>
      <c r="G203" s="63"/>
      <c r="H203" s="64"/>
      <c r="I203" s="65"/>
    </row>
    <row r="204" spans="1:9" ht="21" customHeight="1" x14ac:dyDescent="0.25">
      <c r="A204" s="13" t="s">
        <v>401</v>
      </c>
      <c r="B204" s="96" t="s">
        <v>402</v>
      </c>
      <c r="C204" s="97"/>
      <c r="D204" s="97"/>
      <c r="E204" s="107"/>
      <c r="F204" s="14">
        <v>26908.25</v>
      </c>
      <c r="G204" s="15"/>
      <c r="H204" s="99"/>
      <c r="I204" s="100"/>
    </row>
    <row r="205" spans="1:9" ht="21" x14ac:dyDescent="0.25">
      <c r="A205" s="53" t="s">
        <v>403</v>
      </c>
      <c r="B205" s="17" t="s">
        <v>404</v>
      </c>
      <c r="C205" s="18" t="s">
        <v>84</v>
      </c>
      <c r="D205" s="41">
        <v>1</v>
      </c>
      <c r="E205" s="20"/>
      <c r="F205" s="57"/>
      <c r="G205" s="42"/>
      <c r="H205" s="23"/>
      <c r="I205" s="24"/>
    </row>
    <row r="206" spans="1:9" x14ac:dyDescent="0.25">
      <c r="A206" s="53" t="s">
        <v>405</v>
      </c>
      <c r="B206" s="17" t="s">
        <v>406</v>
      </c>
      <c r="C206" s="18" t="s">
        <v>16</v>
      </c>
      <c r="D206" s="41">
        <v>1</v>
      </c>
      <c r="E206" s="25"/>
      <c r="F206" s="57"/>
      <c r="G206" s="42"/>
      <c r="H206" s="23"/>
      <c r="I206" s="24"/>
    </row>
    <row r="207" spans="1:9" x14ac:dyDescent="0.25">
      <c r="A207" s="53" t="s">
        <v>407</v>
      </c>
      <c r="B207" s="17" t="s">
        <v>408</v>
      </c>
      <c r="C207" s="18" t="s">
        <v>16</v>
      </c>
      <c r="D207" s="41">
        <v>1</v>
      </c>
      <c r="E207" s="33"/>
      <c r="F207" s="61"/>
      <c r="G207" s="62"/>
      <c r="H207" s="28"/>
      <c r="I207" s="29"/>
    </row>
    <row r="208" spans="1:9" x14ac:dyDescent="0.25">
      <c r="A208" s="53" t="s">
        <v>409</v>
      </c>
      <c r="B208" s="17" t="s">
        <v>410</v>
      </c>
      <c r="C208" s="18" t="s">
        <v>16</v>
      </c>
      <c r="D208" s="41">
        <v>1</v>
      </c>
      <c r="E208" s="33"/>
      <c r="F208" s="61"/>
      <c r="G208" s="62"/>
      <c r="H208" s="28"/>
      <c r="I208" s="29"/>
    </row>
    <row r="209" spans="1:9" x14ac:dyDescent="0.25">
      <c r="A209" s="53" t="s">
        <v>411</v>
      </c>
      <c r="B209" s="17" t="s">
        <v>412</v>
      </c>
      <c r="C209" s="18" t="s">
        <v>16</v>
      </c>
      <c r="D209" s="41">
        <v>1</v>
      </c>
      <c r="E209" s="33"/>
      <c r="F209" s="61"/>
      <c r="G209" s="62"/>
      <c r="H209" s="28"/>
      <c r="I209" s="29"/>
    </row>
    <row r="210" spans="1:9" x14ac:dyDescent="0.25">
      <c r="A210" s="53" t="s">
        <v>413</v>
      </c>
      <c r="B210" s="30" t="s">
        <v>414</v>
      </c>
      <c r="C210" s="31" t="s">
        <v>16</v>
      </c>
      <c r="D210" s="41">
        <v>1</v>
      </c>
      <c r="E210" s="33"/>
      <c r="F210" s="61"/>
      <c r="G210" s="62"/>
      <c r="H210" s="28"/>
      <c r="I210" s="29"/>
    </row>
    <row r="211" spans="1:9" x14ac:dyDescent="0.25">
      <c r="A211" s="53" t="s">
        <v>415</v>
      </c>
      <c r="B211" s="17" t="s">
        <v>416</v>
      </c>
      <c r="C211" s="31" t="s">
        <v>16</v>
      </c>
      <c r="D211" s="41">
        <v>1</v>
      </c>
      <c r="E211" s="33"/>
      <c r="F211" s="61"/>
      <c r="G211" s="62"/>
      <c r="H211" s="28"/>
      <c r="I211" s="29"/>
    </row>
    <row r="212" spans="1:9" x14ac:dyDescent="0.25">
      <c r="A212" s="53" t="s">
        <v>417</v>
      </c>
      <c r="B212" s="30" t="s">
        <v>418</v>
      </c>
      <c r="C212" s="31" t="s">
        <v>16</v>
      </c>
      <c r="D212" s="41">
        <v>1</v>
      </c>
      <c r="E212" s="33"/>
      <c r="F212" s="61"/>
      <c r="G212" s="62"/>
      <c r="H212" s="28"/>
      <c r="I212" s="29"/>
    </row>
    <row r="213" spans="1:9" x14ac:dyDescent="0.25">
      <c r="A213" s="53" t="s">
        <v>419</v>
      </c>
      <c r="B213" s="30" t="s">
        <v>420</v>
      </c>
      <c r="C213" s="31" t="s">
        <v>16</v>
      </c>
      <c r="D213" s="41">
        <v>1</v>
      </c>
      <c r="E213" s="33"/>
      <c r="F213" s="61"/>
      <c r="G213" s="62"/>
      <c r="H213" s="28"/>
      <c r="I213" s="29"/>
    </row>
    <row r="214" spans="1:9" x14ac:dyDescent="0.25">
      <c r="A214" s="53" t="s">
        <v>421</v>
      </c>
      <c r="B214" s="30" t="s">
        <v>422</v>
      </c>
      <c r="C214" s="31" t="s">
        <v>16</v>
      </c>
      <c r="D214" s="41">
        <v>1</v>
      </c>
      <c r="E214" s="33"/>
      <c r="F214" s="61"/>
      <c r="G214" s="62"/>
      <c r="H214" s="28"/>
      <c r="I214" s="29"/>
    </row>
    <row r="215" spans="1:9" x14ac:dyDescent="0.25">
      <c r="A215" s="53" t="s">
        <v>423</v>
      </c>
      <c r="B215" s="30" t="s">
        <v>424</v>
      </c>
      <c r="C215" s="31" t="s">
        <v>16</v>
      </c>
      <c r="D215" s="41">
        <v>1</v>
      </c>
      <c r="E215" s="33"/>
      <c r="F215" s="61"/>
      <c r="G215" s="62"/>
      <c r="H215" s="28"/>
      <c r="I215" s="29"/>
    </row>
    <row r="216" spans="1:9" x14ac:dyDescent="0.25">
      <c r="A216" s="53" t="s">
        <v>425</v>
      </c>
      <c r="B216" s="30" t="s">
        <v>426</v>
      </c>
      <c r="C216" s="31" t="s">
        <v>16</v>
      </c>
      <c r="D216" s="41">
        <v>1</v>
      </c>
      <c r="E216" s="33"/>
      <c r="F216" s="61"/>
      <c r="G216" s="62"/>
      <c r="H216" s="28"/>
      <c r="I216" s="29"/>
    </row>
    <row r="217" spans="1:9" x14ac:dyDescent="0.25">
      <c r="A217" s="53" t="s">
        <v>427</v>
      </c>
      <c r="B217" s="30" t="s">
        <v>428</v>
      </c>
      <c r="C217" s="31" t="s">
        <v>16</v>
      </c>
      <c r="D217" s="41">
        <v>1</v>
      </c>
      <c r="E217" s="33"/>
      <c r="F217" s="61"/>
      <c r="G217" s="62"/>
      <c r="H217" s="28"/>
      <c r="I217" s="29"/>
    </row>
    <row r="218" spans="1:9" x14ac:dyDescent="0.25">
      <c r="A218" s="53" t="s">
        <v>429</v>
      </c>
      <c r="B218" s="30" t="s">
        <v>430</v>
      </c>
      <c r="C218" s="31"/>
      <c r="D218" s="41">
        <v>1</v>
      </c>
      <c r="E218" s="33"/>
      <c r="F218" s="59"/>
      <c r="G218" s="52"/>
      <c r="H218" s="28"/>
      <c r="I218" s="29"/>
    </row>
    <row r="219" spans="1:9" ht="18.95" customHeight="1" x14ac:dyDescent="0.25">
      <c r="A219" s="53" t="s">
        <v>431</v>
      </c>
      <c r="B219" s="30" t="s">
        <v>52</v>
      </c>
      <c r="C219" s="31"/>
      <c r="D219" s="32"/>
      <c r="E219" s="33"/>
      <c r="F219" s="34"/>
      <c r="G219" s="27"/>
      <c r="H219" s="28"/>
      <c r="I219" s="29"/>
    </row>
    <row r="220" spans="1:9" ht="15.75" thickBot="1" x14ac:dyDescent="0.3">
      <c r="A220" s="101" t="s">
        <v>432</v>
      </c>
      <c r="B220" s="102"/>
      <c r="C220" s="102"/>
      <c r="D220" s="102"/>
      <c r="E220" s="106"/>
      <c r="F220" s="35">
        <f>SUM(F205:F219)</f>
        <v>0</v>
      </c>
      <c r="G220" s="63"/>
      <c r="H220" s="64"/>
      <c r="I220" s="65"/>
    </row>
    <row r="221" spans="1:9" ht="21" customHeight="1" x14ac:dyDescent="0.25">
      <c r="A221" s="13" t="s">
        <v>433</v>
      </c>
      <c r="B221" s="96" t="s">
        <v>434</v>
      </c>
      <c r="C221" s="97"/>
      <c r="D221" s="97"/>
      <c r="E221" s="107"/>
      <c r="F221" s="14">
        <v>26908.25</v>
      </c>
      <c r="G221" s="15"/>
      <c r="H221" s="99"/>
      <c r="I221" s="100"/>
    </row>
    <row r="222" spans="1:9" x14ac:dyDescent="0.25">
      <c r="A222" s="53" t="s">
        <v>435</v>
      </c>
      <c r="B222" s="17" t="s">
        <v>436</v>
      </c>
      <c r="C222" s="18" t="s">
        <v>16</v>
      </c>
      <c r="D222" s="41">
        <v>1</v>
      </c>
      <c r="E222" s="20"/>
      <c r="F222" s="57"/>
      <c r="G222" s="42"/>
      <c r="H222" s="23"/>
      <c r="I222" s="24"/>
    </row>
    <row r="223" spans="1:9" x14ac:dyDescent="0.25">
      <c r="A223" s="53" t="s">
        <v>437</v>
      </c>
      <c r="B223" s="17" t="s">
        <v>438</v>
      </c>
      <c r="C223" s="18" t="s">
        <v>16</v>
      </c>
      <c r="D223" s="41">
        <v>1</v>
      </c>
      <c r="E223" s="25"/>
      <c r="F223" s="57"/>
      <c r="G223" s="42"/>
      <c r="H223" s="23"/>
      <c r="I223" s="24"/>
    </row>
    <row r="224" spans="1:9" x14ac:dyDescent="0.25">
      <c r="A224" s="53" t="s">
        <v>439</v>
      </c>
      <c r="B224" s="17" t="s">
        <v>440</v>
      </c>
      <c r="C224" s="18" t="s">
        <v>84</v>
      </c>
      <c r="D224" s="41">
        <v>1</v>
      </c>
      <c r="E224" s="25"/>
      <c r="F224" s="57"/>
      <c r="G224" s="37"/>
      <c r="H224" s="23"/>
      <c r="I224" s="24"/>
    </row>
    <row r="225" spans="1:9" x14ac:dyDescent="0.25">
      <c r="A225" s="53" t="s">
        <v>441</v>
      </c>
      <c r="B225" s="17" t="s">
        <v>442</v>
      </c>
      <c r="C225" s="18" t="s">
        <v>16</v>
      </c>
      <c r="D225" s="41">
        <v>1</v>
      </c>
      <c r="E225" s="25"/>
      <c r="F225" s="21"/>
      <c r="G225" s="42"/>
      <c r="H225" s="23"/>
      <c r="I225" s="24"/>
    </row>
    <row r="226" spans="1:9" ht="23.25" customHeight="1" x14ac:dyDescent="0.25">
      <c r="A226" s="53" t="s">
        <v>443</v>
      </c>
      <c r="B226" s="17" t="s">
        <v>444</v>
      </c>
      <c r="C226" s="18" t="s">
        <v>16</v>
      </c>
      <c r="D226" s="41">
        <v>1</v>
      </c>
      <c r="E226" s="25"/>
      <c r="F226" s="57"/>
      <c r="G226" s="42"/>
      <c r="H226" s="23"/>
      <c r="I226" s="24"/>
    </row>
    <row r="227" spans="1:9" x14ac:dyDescent="0.25">
      <c r="A227" s="53" t="s">
        <v>445</v>
      </c>
      <c r="B227" s="17" t="s">
        <v>446</v>
      </c>
      <c r="C227" s="18" t="s">
        <v>16</v>
      </c>
      <c r="D227" s="41">
        <v>1</v>
      </c>
      <c r="E227" s="25"/>
      <c r="F227" s="57"/>
      <c r="G227" s="42"/>
      <c r="H227" s="23"/>
      <c r="I227" s="24"/>
    </row>
    <row r="228" spans="1:9" x14ac:dyDescent="0.25">
      <c r="A228" s="53" t="s">
        <v>447</v>
      </c>
      <c r="B228" s="17" t="s">
        <v>448</v>
      </c>
      <c r="C228" s="18" t="s">
        <v>16</v>
      </c>
      <c r="D228" s="41">
        <v>1</v>
      </c>
      <c r="E228" s="25"/>
      <c r="F228" s="57"/>
      <c r="G228" s="42"/>
      <c r="H228" s="23"/>
      <c r="I228" s="24"/>
    </row>
    <row r="229" spans="1:9" x14ac:dyDescent="0.25">
      <c r="A229" s="53" t="s">
        <v>449</v>
      </c>
      <c r="B229" s="17" t="s">
        <v>450</v>
      </c>
      <c r="C229" s="18" t="s">
        <v>16</v>
      </c>
      <c r="D229" s="41">
        <v>1</v>
      </c>
      <c r="E229" s="25"/>
      <c r="F229" s="57"/>
      <c r="G229" s="42"/>
      <c r="H229" s="23"/>
      <c r="I229" s="24"/>
    </row>
    <row r="230" spans="1:9" x14ac:dyDescent="0.25">
      <c r="A230" s="53" t="s">
        <v>451</v>
      </c>
      <c r="B230" s="17" t="s">
        <v>452</v>
      </c>
      <c r="C230" s="18" t="s">
        <v>16</v>
      </c>
      <c r="D230" s="41">
        <v>1</v>
      </c>
      <c r="E230" s="25"/>
      <c r="F230" s="57"/>
      <c r="G230" s="42"/>
      <c r="H230" s="23"/>
      <c r="I230" s="24"/>
    </row>
    <row r="231" spans="1:9" x14ac:dyDescent="0.25">
      <c r="A231" s="53" t="s">
        <v>453</v>
      </c>
      <c r="B231" s="17" t="s">
        <v>454</v>
      </c>
      <c r="C231" s="18" t="s">
        <v>16</v>
      </c>
      <c r="D231" s="41">
        <v>1</v>
      </c>
      <c r="E231" s="25"/>
      <c r="F231" s="57"/>
      <c r="G231" s="42"/>
      <c r="H231" s="23"/>
      <c r="I231" s="24"/>
    </row>
    <row r="232" spans="1:9" x14ac:dyDescent="0.25">
      <c r="A232" s="53" t="s">
        <v>455</v>
      </c>
      <c r="B232" s="17" t="s">
        <v>456</v>
      </c>
      <c r="C232" s="18" t="s">
        <v>16</v>
      </c>
      <c r="D232" s="41">
        <v>1</v>
      </c>
      <c r="E232" s="25"/>
      <c r="F232" s="57"/>
      <c r="G232" s="42"/>
      <c r="H232" s="23"/>
      <c r="I232" s="24"/>
    </row>
    <row r="233" spans="1:9" ht="21" x14ac:dyDescent="0.25">
      <c r="A233" s="53" t="s">
        <v>457</v>
      </c>
      <c r="B233" s="17" t="s">
        <v>458</v>
      </c>
      <c r="C233" s="18" t="s">
        <v>16</v>
      </c>
      <c r="D233" s="41">
        <v>1</v>
      </c>
      <c r="E233" s="25"/>
      <c r="F233" s="57"/>
      <c r="G233" s="42"/>
      <c r="H233" s="23"/>
      <c r="I233" s="24"/>
    </row>
    <row r="234" spans="1:9" ht="21" x14ac:dyDescent="0.25">
      <c r="A234" s="53" t="s">
        <v>459</v>
      </c>
      <c r="B234" s="17" t="s">
        <v>460</v>
      </c>
      <c r="C234" s="18" t="s">
        <v>16</v>
      </c>
      <c r="D234" s="41">
        <v>1</v>
      </c>
      <c r="E234" s="25"/>
      <c r="F234" s="57"/>
      <c r="G234" s="42"/>
      <c r="H234" s="23"/>
      <c r="I234" s="24"/>
    </row>
    <row r="235" spans="1:9" ht="21" x14ac:dyDescent="0.25">
      <c r="A235" s="53" t="s">
        <v>461</v>
      </c>
      <c r="B235" s="17" t="s">
        <v>462</v>
      </c>
      <c r="C235" s="18" t="s">
        <v>16</v>
      </c>
      <c r="D235" s="41">
        <v>1</v>
      </c>
      <c r="E235" s="25"/>
      <c r="F235" s="57"/>
      <c r="G235" s="42"/>
      <c r="H235" s="23"/>
      <c r="I235" s="24"/>
    </row>
    <row r="236" spans="1:9" ht="21" x14ac:dyDescent="0.25">
      <c r="A236" s="53" t="s">
        <v>463</v>
      </c>
      <c r="B236" s="30" t="s">
        <v>464</v>
      </c>
      <c r="C236" s="31"/>
      <c r="D236" s="41">
        <v>1</v>
      </c>
      <c r="E236" s="33"/>
      <c r="F236" s="59"/>
      <c r="G236" s="52"/>
      <c r="H236" s="28"/>
      <c r="I236" s="29"/>
    </row>
    <row r="237" spans="1:9" ht="18.95" customHeight="1" x14ac:dyDescent="0.25">
      <c r="A237" s="53" t="s">
        <v>465</v>
      </c>
      <c r="B237" s="30" t="s">
        <v>52</v>
      </c>
      <c r="C237" s="31"/>
      <c r="D237" s="32"/>
      <c r="E237" s="33"/>
      <c r="F237" s="34"/>
      <c r="G237" s="27"/>
      <c r="H237" s="28"/>
      <c r="I237" s="29"/>
    </row>
    <row r="238" spans="1:9" ht="15.75" thickBot="1" x14ac:dyDescent="0.3">
      <c r="A238" s="101" t="s">
        <v>466</v>
      </c>
      <c r="B238" s="102"/>
      <c r="C238" s="102"/>
      <c r="D238" s="102"/>
      <c r="E238" s="106"/>
      <c r="F238" s="35">
        <f>SUM(F222:F237)</f>
        <v>0</v>
      </c>
      <c r="G238" s="36"/>
      <c r="H238" s="104"/>
      <c r="I238" s="105"/>
    </row>
    <row r="239" spans="1:9" ht="21" customHeight="1" x14ac:dyDescent="0.25">
      <c r="A239" s="13" t="s">
        <v>467</v>
      </c>
      <c r="B239" s="96" t="s">
        <v>468</v>
      </c>
      <c r="C239" s="97"/>
      <c r="D239" s="97"/>
      <c r="E239" s="98"/>
      <c r="F239" s="14"/>
      <c r="G239" s="15"/>
      <c r="H239" s="99"/>
      <c r="I239" s="100"/>
    </row>
    <row r="240" spans="1:9" x14ac:dyDescent="0.25">
      <c r="A240" s="53" t="s">
        <v>469</v>
      </c>
      <c r="B240" s="54" t="s">
        <v>470</v>
      </c>
      <c r="C240" s="18" t="s">
        <v>16</v>
      </c>
      <c r="D240" s="41">
        <v>1</v>
      </c>
      <c r="E240" s="20"/>
      <c r="F240" s="57"/>
      <c r="G240" s="42"/>
      <c r="H240" s="23"/>
      <c r="I240" s="24"/>
    </row>
    <row r="241" spans="1:9" x14ac:dyDescent="0.25">
      <c r="A241" s="53" t="s">
        <v>471</v>
      </c>
      <c r="B241" s="17" t="s">
        <v>472</v>
      </c>
      <c r="C241" s="18" t="s">
        <v>16</v>
      </c>
      <c r="D241" s="41">
        <v>1</v>
      </c>
      <c r="E241" s="25"/>
      <c r="F241" s="21"/>
      <c r="G241" s="42"/>
      <c r="H241" s="23"/>
      <c r="I241" s="24"/>
    </row>
    <row r="242" spans="1:9" x14ac:dyDescent="0.25">
      <c r="A242" s="53" t="s">
        <v>473</v>
      </c>
      <c r="B242" s="54" t="s">
        <v>474</v>
      </c>
      <c r="C242" s="18" t="s">
        <v>16</v>
      </c>
      <c r="D242" s="41">
        <v>1</v>
      </c>
      <c r="E242" s="25"/>
      <c r="F242" s="57"/>
      <c r="G242" s="42"/>
      <c r="H242" s="23"/>
      <c r="I242" s="24"/>
    </row>
    <row r="243" spans="1:9" ht="21" x14ac:dyDescent="0.25">
      <c r="A243" s="53" t="s">
        <v>475</v>
      </c>
      <c r="B243" s="54" t="s">
        <v>476</v>
      </c>
      <c r="C243" s="18" t="s">
        <v>16</v>
      </c>
      <c r="D243" s="41">
        <v>1</v>
      </c>
      <c r="E243" s="25"/>
      <c r="F243" s="57"/>
      <c r="G243" s="42"/>
      <c r="H243" s="23"/>
      <c r="I243" s="24"/>
    </row>
    <row r="244" spans="1:9" x14ac:dyDescent="0.25">
      <c r="A244" s="53" t="s">
        <v>477</v>
      </c>
      <c r="B244" s="54" t="s">
        <v>478</v>
      </c>
      <c r="C244" s="18" t="s">
        <v>16</v>
      </c>
      <c r="D244" s="41">
        <v>1</v>
      </c>
      <c r="E244" s="25"/>
      <c r="F244" s="57"/>
      <c r="G244" s="42"/>
      <c r="H244" s="23"/>
      <c r="I244" s="24"/>
    </row>
    <row r="245" spans="1:9" x14ac:dyDescent="0.25">
      <c r="A245" s="53" t="s">
        <v>479</v>
      </c>
      <c r="B245" s="54" t="s">
        <v>480</v>
      </c>
      <c r="C245" s="18" t="s">
        <v>16</v>
      </c>
      <c r="D245" s="41">
        <v>1</v>
      </c>
      <c r="E245" s="25"/>
      <c r="F245" s="57"/>
      <c r="G245" s="42"/>
      <c r="H245" s="23"/>
      <c r="I245" s="24"/>
    </row>
    <row r="246" spans="1:9" x14ac:dyDescent="0.25">
      <c r="A246" s="53" t="s">
        <v>481</v>
      </c>
      <c r="B246" s="54" t="s">
        <v>482</v>
      </c>
      <c r="C246" s="18" t="s">
        <v>16</v>
      </c>
      <c r="D246" s="41">
        <v>1</v>
      </c>
      <c r="E246" s="25"/>
      <c r="F246" s="57"/>
      <c r="G246" s="42"/>
      <c r="H246" s="23"/>
      <c r="I246" s="24"/>
    </row>
    <row r="247" spans="1:9" x14ac:dyDescent="0.25">
      <c r="A247" s="53" t="s">
        <v>483</v>
      </c>
      <c r="B247" s="54" t="s">
        <v>484</v>
      </c>
      <c r="C247" s="18" t="s">
        <v>16</v>
      </c>
      <c r="D247" s="41">
        <v>1</v>
      </c>
      <c r="E247" s="25"/>
      <c r="F247" s="57"/>
      <c r="G247" s="42"/>
      <c r="H247" s="23"/>
      <c r="I247" s="24"/>
    </row>
    <row r="248" spans="1:9" ht="21" x14ac:dyDescent="0.25">
      <c r="A248" s="53" t="s">
        <v>485</v>
      </c>
      <c r="B248" s="58" t="s">
        <v>486</v>
      </c>
      <c r="C248" s="31"/>
      <c r="D248" s="41">
        <v>1</v>
      </c>
      <c r="E248" s="33"/>
      <c r="F248" s="59"/>
      <c r="G248" s="52"/>
      <c r="H248" s="28"/>
      <c r="I248" s="29"/>
    </row>
    <row r="249" spans="1:9" ht="18.95" customHeight="1" x14ac:dyDescent="0.25">
      <c r="A249" s="53" t="s">
        <v>487</v>
      </c>
      <c r="B249" s="30" t="s">
        <v>52</v>
      </c>
      <c r="C249" s="31"/>
      <c r="D249" s="32"/>
      <c r="E249" s="33"/>
      <c r="F249" s="34"/>
      <c r="G249" s="27"/>
      <c r="H249" s="28"/>
      <c r="I249" s="29"/>
    </row>
    <row r="250" spans="1:9" ht="15.75" thickBot="1" x14ac:dyDescent="0.3">
      <c r="A250" s="101" t="s">
        <v>488</v>
      </c>
      <c r="B250" s="102"/>
      <c r="C250" s="102"/>
      <c r="D250" s="102"/>
      <c r="E250" s="106"/>
      <c r="F250" s="35">
        <f>SUM(F240:F249)</f>
        <v>0</v>
      </c>
      <c r="G250" s="36"/>
      <c r="H250" s="85"/>
      <c r="I250" s="86"/>
    </row>
    <row r="251" spans="1:9" ht="21" customHeight="1" x14ac:dyDescent="0.25">
      <c r="A251" s="13" t="s">
        <v>489</v>
      </c>
      <c r="B251" s="96" t="s">
        <v>490</v>
      </c>
      <c r="C251" s="97"/>
      <c r="D251" s="97"/>
      <c r="E251" s="107"/>
      <c r="F251" s="14">
        <v>36654.5</v>
      </c>
      <c r="G251" s="15"/>
      <c r="H251" s="99"/>
      <c r="I251" s="100"/>
    </row>
    <row r="252" spans="1:9" x14ac:dyDescent="0.25">
      <c r="A252" s="16" t="s">
        <v>491</v>
      </c>
      <c r="B252" s="17" t="s">
        <v>492</v>
      </c>
      <c r="C252" s="18" t="s">
        <v>16</v>
      </c>
      <c r="D252" s="44">
        <v>1</v>
      </c>
      <c r="E252" s="20"/>
      <c r="F252" s="21"/>
      <c r="G252" s="20"/>
      <c r="H252" s="23"/>
      <c r="I252" s="24"/>
    </row>
    <row r="253" spans="1:9" x14ac:dyDescent="0.25">
      <c r="A253" s="16" t="s">
        <v>493</v>
      </c>
      <c r="B253" s="17" t="s">
        <v>494</v>
      </c>
      <c r="C253" s="18" t="s">
        <v>59</v>
      </c>
      <c r="D253" s="44">
        <v>1</v>
      </c>
      <c r="E253" s="25"/>
      <c r="F253" s="21"/>
      <c r="G253" s="25"/>
      <c r="H253" s="23"/>
      <c r="I253" s="24"/>
    </row>
    <row r="254" spans="1:9" ht="21" x14ac:dyDescent="0.25">
      <c r="A254" s="16" t="s">
        <v>495</v>
      </c>
      <c r="B254" s="17" t="s">
        <v>496</v>
      </c>
      <c r="C254" s="18" t="s">
        <v>59</v>
      </c>
      <c r="D254" s="44">
        <v>1</v>
      </c>
      <c r="E254" s="25"/>
      <c r="F254" s="21"/>
      <c r="G254" s="25"/>
      <c r="H254" s="23"/>
      <c r="I254" s="24"/>
    </row>
    <row r="255" spans="1:9" x14ac:dyDescent="0.25">
      <c r="A255" s="16" t="s">
        <v>497</v>
      </c>
      <c r="B255" s="17" t="s">
        <v>498</v>
      </c>
      <c r="C255" s="18" t="s">
        <v>59</v>
      </c>
      <c r="D255" s="44">
        <v>1</v>
      </c>
      <c r="E255" s="25"/>
      <c r="F255" s="21"/>
      <c r="G255" s="25"/>
      <c r="H255" s="28"/>
      <c r="I255" s="24"/>
    </row>
    <row r="256" spans="1:9" x14ac:dyDescent="0.25">
      <c r="A256" s="16" t="s">
        <v>499</v>
      </c>
      <c r="B256" s="17" t="s">
        <v>500</v>
      </c>
      <c r="C256" s="18" t="s">
        <v>59</v>
      </c>
      <c r="D256" s="44">
        <v>1</v>
      </c>
      <c r="E256" s="25"/>
      <c r="F256" s="21"/>
      <c r="G256" s="22"/>
      <c r="H256" s="23"/>
      <c r="I256" s="24"/>
    </row>
    <row r="257" spans="1:9" ht="18.95" customHeight="1" x14ac:dyDescent="0.25">
      <c r="A257" s="16" t="s">
        <v>501</v>
      </c>
      <c r="B257" s="30" t="s">
        <v>52</v>
      </c>
      <c r="C257" s="31"/>
      <c r="D257" s="32"/>
      <c r="E257" s="33"/>
      <c r="F257" s="34"/>
      <c r="G257" s="27"/>
      <c r="H257" s="28"/>
      <c r="I257" s="29"/>
    </row>
    <row r="258" spans="1:9" ht="15.75" thickBot="1" x14ac:dyDescent="0.3">
      <c r="A258" s="101" t="s">
        <v>502</v>
      </c>
      <c r="B258" s="102"/>
      <c r="C258" s="102"/>
      <c r="D258" s="102"/>
      <c r="E258" s="106"/>
      <c r="F258" s="35">
        <f>SUM(F252:F257)</f>
        <v>0</v>
      </c>
      <c r="G258" s="36"/>
      <c r="H258" s="85"/>
      <c r="I258" s="86"/>
    </row>
    <row r="259" spans="1:9" ht="21" x14ac:dyDescent="0.25">
      <c r="A259" s="13" t="s">
        <v>503</v>
      </c>
      <c r="B259" s="96" t="s">
        <v>504</v>
      </c>
      <c r="C259" s="97"/>
      <c r="D259" s="97"/>
      <c r="E259" s="98"/>
      <c r="F259" s="14">
        <v>8284</v>
      </c>
      <c r="G259" s="15"/>
      <c r="H259" s="99"/>
      <c r="I259" s="100"/>
    </row>
    <row r="260" spans="1:9" x14ac:dyDescent="0.25">
      <c r="A260" s="16" t="s">
        <v>505</v>
      </c>
      <c r="B260" s="17" t="s">
        <v>506</v>
      </c>
      <c r="C260" s="18" t="s">
        <v>16</v>
      </c>
      <c r="D260" s="66">
        <v>1</v>
      </c>
      <c r="E260" s="20"/>
      <c r="F260" s="21"/>
      <c r="G260" s="42"/>
      <c r="H260" s="23"/>
      <c r="I260" s="24"/>
    </row>
    <row r="261" spans="1:9" x14ac:dyDescent="0.25">
      <c r="A261" s="16" t="s">
        <v>507</v>
      </c>
      <c r="B261" s="17" t="s">
        <v>508</v>
      </c>
      <c r="C261" s="18" t="s">
        <v>16</v>
      </c>
      <c r="D261" s="66">
        <v>1</v>
      </c>
      <c r="E261" s="25"/>
      <c r="F261" s="21"/>
      <c r="G261" s="42"/>
      <c r="H261" s="23"/>
      <c r="I261" s="24"/>
    </row>
    <row r="262" spans="1:9" x14ac:dyDescent="0.25">
      <c r="A262" s="16" t="s">
        <v>509</v>
      </c>
      <c r="B262" s="17" t="s">
        <v>510</v>
      </c>
      <c r="C262" s="18" t="s">
        <v>16</v>
      </c>
      <c r="D262" s="66">
        <v>1</v>
      </c>
      <c r="E262" s="25"/>
      <c r="F262" s="21"/>
      <c r="G262" s="49"/>
      <c r="H262" s="23"/>
      <c r="I262" s="24"/>
    </row>
    <row r="263" spans="1:9" x14ac:dyDescent="0.25">
      <c r="A263" s="16" t="s">
        <v>511</v>
      </c>
      <c r="B263" s="17" t="s">
        <v>512</v>
      </c>
      <c r="C263" s="18" t="s">
        <v>16</v>
      </c>
      <c r="D263" s="66">
        <v>1</v>
      </c>
      <c r="E263" s="25"/>
      <c r="F263" s="21"/>
      <c r="G263" s="49"/>
      <c r="H263" s="23"/>
      <c r="I263" s="24"/>
    </row>
    <row r="264" spans="1:9" x14ac:dyDescent="0.25">
      <c r="A264" s="16" t="s">
        <v>513</v>
      </c>
      <c r="B264" s="17" t="s">
        <v>514</v>
      </c>
      <c r="C264" s="18" t="s">
        <v>16</v>
      </c>
      <c r="D264" s="66">
        <v>1</v>
      </c>
      <c r="E264" s="25"/>
      <c r="F264" s="21"/>
      <c r="G264" s="49"/>
      <c r="H264" s="23"/>
      <c r="I264" s="24"/>
    </row>
    <row r="265" spans="1:9" x14ac:dyDescent="0.25">
      <c r="A265" s="16" t="s">
        <v>515</v>
      </c>
      <c r="B265" s="17" t="s">
        <v>516</v>
      </c>
      <c r="C265" s="18" t="s">
        <v>16</v>
      </c>
      <c r="D265" s="66">
        <v>1</v>
      </c>
      <c r="E265" s="25"/>
      <c r="F265" s="21"/>
      <c r="G265" s="49"/>
      <c r="H265" s="23"/>
      <c r="I265" s="24"/>
    </row>
    <row r="266" spans="1:9" ht="21" x14ac:dyDescent="0.25">
      <c r="A266" s="16" t="s">
        <v>517</v>
      </c>
      <c r="B266" s="17" t="s">
        <v>518</v>
      </c>
      <c r="C266" s="18" t="s">
        <v>16</v>
      </c>
      <c r="D266" s="66">
        <v>1</v>
      </c>
      <c r="E266" s="25"/>
      <c r="F266" s="21"/>
      <c r="G266" s="49"/>
      <c r="H266" s="23"/>
      <c r="I266" s="24"/>
    </row>
    <row r="267" spans="1:9" ht="21" x14ac:dyDescent="0.25">
      <c r="A267" s="16" t="s">
        <v>519</v>
      </c>
      <c r="B267" s="17" t="s">
        <v>520</v>
      </c>
      <c r="C267" s="18" t="s">
        <v>16</v>
      </c>
      <c r="D267" s="66">
        <v>1</v>
      </c>
      <c r="E267" s="25"/>
      <c r="F267" s="21"/>
      <c r="G267" s="49"/>
      <c r="H267" s="23"/>
      <c r="I267" s="24"/>
    </row>
    <row r="268" spans="1:9" x14ac:dyDescent="0.25">
      <c r="A268" s="16" t="s">
        <v>521</v>
      </c>
      <c r="B268" s="17" t="s">
        <v>522</v>
      </c>
      <c r="C268" s="18" t="s">
        <v>16</v>
      </c>
      <c r="D268" s="66">
        <v>1</v>
      </c>
      <c r="E268" s="25"/>
      <c r="F268" s="21"/>
      <c r="G268" s="49"/>
      <c r="H268" s="23"/>
      <c r="I268" s="24"/>
    </row>
    <row r="269" spans="1:9" ht="21" x14ac:dyDescent="0.25">
      <c r="A269" s="16" t="s">
        <v>523</v>
      </c>
      <c r="B269" s="17" t="s">
        <v>524</v>
      </c>
      <c r="C269" s="18" t="s">
        <v>16</v>
      </c>
      <c r="D269" s="66">
        <v>1</v>
      </c>
      <c r="E269" s="25"/>
      <c r="F269" s="21"/>
      <c r="G269" s="49"/>
      <c r="H269" s="23" t="s">
        <v>17</v>
      </c>
      <c r="I269" s="24" t="s">
        <v>17</v>
      </c>
    </row>
    <row r="270" spans="1:9" ht="21" x14ac:dyDescent="0.25">
      <c r="A270" s="16" t="s">
        <v>525</v>
      </c>
      <c r="B270" s="17" t="s">
        <v>526</v>
      </c>
      <c r="C270" s="18" t="s">
        <v>16</v>
      </c>
      <c r="D270" s="66">
        <v>1</v>
      </c>
      <c r="E270" s="33"/>
      <c r="F270" s="48"/>
      <c r="G270" s="49"/>
      <c r="H270" s="50"/>
      <c r="I270" s="51"/>
    </row>
    <row r="271" spans="1:9" ht="18.95" customHeight="1" x14ac:dyDescent="0.25">
      <c r="A271" s="16" t="s">
        <v>527</v>
      </c>
      <c r="B271" s="30" t="s">
        <v>52</v>
      </c>
      <c r="C271" s="31"/>
      <c r="D271" s="32"/>
      <c r="E271" s="33"/>
      <c r="F271" s="34"/>
      <c r="G271" s="27"/>
      <c r="H271" s="28"/>
      <c r="I271" s="29"/>
    </row>
    <row r="272" spans="1:9" ht="15.75" customHeight="1" thickBot="1" x14ac:dyDescent="0.3">
      <c r="A272" s="101" t="s">
        <v>528</v>
      </c>
      <c r="B272" s="102"/>
      <c r="C272" s="102"/>
      <c r="D272" s="102"/>
      <c r="E272" s="103"/>
      <c r="F272" s="35">
        <f>SUM(F260:F271)</f>
        <v>0</v>
      </c>
      <c r="G272" s="36"/>
      <c r="H272" s="85"/>
      <c r="I272" s="86"/>
    </row>
    <row r="273" spans="1:9" ht="15.75" customHeight="1" thickBot="1" x14ac:dyDescent="0.3">
      <c r="A273" s="92" t="s">
        <v>529</v>
      </c>
      <c r="B273" s="93"/>
      <c r="C273" s="93"/>
      <c r="D273" s="93"/>
      <c r="E273" s="93"/>
      <c r="F273" s="40">
        <v>33772</v>
      </c>
      <c r="G273" s="12"/>
      <c r="H273" s="94"/>
      <c r="I273" s="95"/>
    </row>
    <row r="274" spans="1:9" ht="21" x14ac:dyDescent="0.25">
      <c r="A274" s="13" t="s">
        <v>530</v>
      </c>
      <c r="B274" s="96" t="s">
        <v>531</v>
      </c>
      <c r="C274" s="97"/>
      <c r="D274" s="97"/>
      <c r="E274" s="98"/>
      <c r="F274" s="14">
        <v>33772</v>
      </c>
      <c r="G274" s="15"/>
      <c r="H274" s="99"/>
      <c r="I274" s="100"/>
    </row>
    <row r="275" spans="1:9" x14ac:dyDescent="0.25">
      <c r="A275" s="16" t="s">
        <v>532</v>
      </c>
      <c r="B275" s="17" t="s">
        <v>533</v>
      </c>
      <c r="C275" s="18" t="s">
        <v>16</v>
      </c>
      <c r="D275" s="19">
        <v>1</v>
      </c>
      <c r="E275" s="20"/>
      <c r="F275" s="21"/>
      <c r="G275" s="42"/>
      <c r="H275" s="23" t="s">
        <v>17</v>
      </c>
      <c r="I275" s="24" t="s">
        <v>17</v>
      </c>
    </row>
    <row r="276" spans="1:9" x14ac:dyDescent="0.25">
      <c r="A276" s="16" t="s">
        <v>534</v>
      </c>
      <c r="B276" s="17" t="s">
        <v>535</v>
      </c>
      <c r="C276" s="18" t="s">
        <v>26</v>
      </c>
      <c r="D276" s="19">
        <v>1</v>
      </c>
      <c r="E276" s="25"/>
      <c r="F276" s="21"/>
      <c r="G276" s="42"/>
      <c r="H276" s="23" t="s">
        <v>17</v>
      </c>
      <c r="I276" s="24" t="s">
        <v>17</v>
      </c>
    </row>
    <row r="277" spans="1:9" ht="21" x14ac:dyDescent="0.25">
      <c r="A277" s="16" t="s">
        <v>536</v>
      </c>
      <c r="B277" s="17" t="s">
        <v>537</v>
      </c>
      <c r="C277" s="18" t="s">
        <v>26</v>
      </c>
      <c r="D277" s="19">
        <v>1</v>
      </c>
      <c r="E277" s="25"/>
      <c r="F277" s="21"/>
      <c r="G277" s="42"/>
      <c r="H277" s="23" t="s">
        <v>17</v>
      </c>
      <c r="I277" s="24" t="s">
        <v>17</v>
      </c>
    </row>
    <row r="278" spans="1:9" ht="21" x14ac:dyDescent="0.25">
      <c r="A278" s="16" t="s">
        <v>538</v>
      </c>
      <c r="B278" s="17" t="s">
        <v>539</v>
      </c>
      <c r="C278" s="18" t="s">
        <v>59</v>
      </c>
      <c r="D278" s="19">
        <v>1</v>
      </c>
      <c r="E278" s="25"/>
      <c r="F278" s="21"/>
      <c r="G278" s="42"/>
      <c r="H278" s="23" t="s">
        <v>17</v>
      </c>
      <c r="I278" s="24" t="s">
        <v>17</v>
      </c>
    </row>
    <row r="279" spans="1:9" ht="31.5" x14ac:dyDescent="0.25">
      <c r="A279" s="16" t="s">
        <v>540</v>
      </c>
      <c r="B279" s="17" t="s">
        <v>541</v>
      </c>
      <c r="C279" s="18" t="s">
        <v>163</v>
      </c>
      <c r="D279" s="19">
        <v>1</v>
      </c>
      <c r="E279" s="25"/>
      <c r="F279" s="21"/>
      <c r="G279" s="42"/>
      <c r="H279" s="23" t="s">
        <v>17</v>
      </c>
      <c r="I279" s="24" t="s">
        <v>17</v>
      </c>
    </row>
    <row r="280" spans="1:9" ht="24" customHeight="1" x14ac:dyDescent="0.25">
      <c r="A280" s="16" t="s">
        <v>542</v>
      </c>
      <c r="B280" s="17" t="s">
        <v>543</v>
      </c>
      <c r="C280" s="18" t="s">
        <v>16</v>
      </c>
      <c r="D280" s="19">
        <v>1</v>
      </c>
      <c r="E280" s="25"/>
      <c r="F280" s="21"/>
      <c r="G280" s="42"/>
      <c r="H280" s="23" t="s">
        <v>17</v>
      </c>
      <c r="I280" s="24" t="s">
        <v>17</v>
      </c>
    </row>
    <row r="281" spans="1:9" x14ac:dyDescent="0.25">
      <c r="A281" s="16" t="s">
        <v>544</v>
      </c>
      <c r="B281" s="17" t="s">
        <v>545</v>
      </c>
      <c r="C281" s="18" t="s">
        <v>26</v>
      </c>
      <c r="D281" s="19">
        <v>1</v>
      </c>
      <c r="E281" s="69"/>
      <c r="F281" s="21"/>
      <c r="G281" s="42"/>
      <c r="H281" s="23" t="s">
        <v>17</v>
      </c>
      <c r="I281" s="24" t="s">
        <v>17</v>
      </c>
    </row>
    <row r="282" spans="1:9" x14ac:dyDescent="0.25">
      <c r="A282" s="16" t="s">
        <v>546</v>
      </c>
      <c r="B282" s="17" t="s">
        <v>547</v>
      </c>
      <c r="C282" s="18" t="s">
        <v>26</v>
      </c>
      <c r="D282" s="19">
        <v>1</v>
      </c>
      <c r="E282" s="45"/>
      <c r="F282" s="21"/>
      <c r="G282" s="42"/>
      <c r="H282" s="23" t="s">
        <v>17</v>
      </c>
      <c r="I282" s="24" t="s">
        <v>17</v>
      </c>
    </row>
    <row r="283" spans="1:9" ht="18.95" customHeight="1" x14ac:dyDescent="0.25">
      <c r="A283" s="16" t="s">
        <v>548</v>
      </c>
      <c r="B283" s="30" t="s">
        <v>52</v>
      </c>
      <c r="C283" s="31"/>
      <c r="D283" s="32"/>
      <c r="E283" s="33"/>
      <c r="F283" s="34"/>
      <c r="G283" s="27"/>
      <c r="H283" s="28"/>
      <c r="I283" s="29"/>
    </row>
    <row r="284" spans="1:9" ht="15.75" customHeight="1" thickBot="1" x14ac:dyDescent="0.3">
      <c r="A284" s="101" t="s">
        <v>549</v>
      </c>
      <c r="B284" s="102"/>
      <c r="C284" s="102"/>
      <c r="D284" s="102"/>
      <c r="E284" s="103"/>
      <c r="F284" s="35">
        <f>SUM(F275:F283)</f>
        <v>0</v>
      </c>
      <c r="G284" s="36"/>
      <c r="H284" s="104"/>
      <c r="I284" s="105"/>
    </row>
    <row r="285" spans="1:9" ht="15.75" thickBot="1" x14ac:dyDescent="0.3">
      <c r="A285" s="87" t="s">
        <v>550</v>
      </c>
      <c r="B285" s="88"/>
      <c r="C285" s="88"/>
      <c r="D285" s="88"/>
      <c r="E285" s="89"/>
      <c r="F285" s="38">
        <f ca="1">SUMIF(A275:E284,"*razem:",F275:F284)</f>
        <v>0</v>
      </c>
      <c r="G285" s="39"/>
      <c r="H285" s="90"/>
      <c r="I285" s="91"/>
    </row>
    <row r="286" spans="1:9" ht="15.75" customHeight="1" thickBot="1" x14ac:dyDescent="0.3">
      <c r="A286" s="92" t="s">
        <v>551</v>
      </c>
      <c r="B286" s="93"/>
      <c r="C286" s="93"/>
      <c r="D286" s="93"/>
      <c r="E286" s="93"/>
      <c r="F286" s="40">
        <v>6375</v>
      </c>
      <c r="G286" s="12"/>
      <c r="H286" s="94"/>
      <c r="I286" s="95"/>
    </row>
    <row r="287" spans="1:9" ht="21" x14ac:dyDescent="0.25">
      <c r="A287" s="13" t="s">
        <v>552</v>
      </c>
      <c r="B287" s="96" t="s">
        <v>553</v>
      </c>
      <c r="C287" s="97"/>
      <c r="D287" s="97"/>
      <c r="E287" s="98"/>
      <c r="F287" s="14">
        <v>6375</v>
      </c>
      <c r="G287" s="15"/>
      <c r="H287" s="99"/>
      <c r="I287" s="100"/>
    </row>
    <row r="288" spans="1:9" x14ac:dyDescent="0.25">
      <c r="A288" s="53" t="s">
        <v>554</v>
      </c>
      <c r="B288" s="54" t="s">
        <v>555</v>
      </c>
      <c r="C288" s="55" t="s">
        <v>26</v>
      </c>
      <c r="D288" s="41">
        <v>1</v>
      </c>
      <c r="E288" s="33"/>
      <c r="F288" s="57"/>
      <c r="G288" s="42"/>
      <c r="H288" s="23" t="s">
        <v>17</v>
      </c>
      <c r="I288" s="24" t="s">
        <v>17</v>
      </c>
    </row>
    <row r="289" spans="1:9" ht="21" x14ac:dyDescent="0.25">
      <c r="A289" s="53" t="s">
        <v>556</v>
      </c>
      <c r="B289" s="70" t="s">
        <v>557</v>
      </c>
      <c r="C289" s="55" t="s">
        <v>26</v>
      </c>
      <c r="D289" s="41">
        <v>1</v>
      </c>
      <c r="E289" s="33"/>
      <c r="F289" s="57"/>
      <c r="G289" s="42"/>
      <c r="H289" s="71"/>
      <c r="I289" s="24" t="s">
        <v>17</v>
      </c>
    </row>
    <row r="290" spans="1:9" ht="21" x14ac:dyDescent="0.25">
      <c r="A290" s="53" t="s">
        <v>558</v>
      </c>
      <c r="B290" s="70" t="s">
        <v>559</v>
      </c>
      <c r="C290" s="55" t="s">
        <v>26</v>
      </c>
      <c r="D290" s="41">
        <v>1</v>
      </c>
      <c r="E290" s="33"/>
      <c r="F290" s="57"/>
      <c r="G290" s="42"/>
      <c r="H290" s="23" t="s">
        <v>17</v>
      </c>
      <c r="I290" s="24" t="s">
        <v>17</v>
      </c>
    </row>
    <row r="291" spans="1:9" ht="15.75" customHeight="1" x14ac:dyDescent="0.25">
      <c r="A291" s="53" t="s">
        <v>560</v>
      </c>
      <c r="B291" s="70" t="s">
        <v>561</v>
      </c>
      <c r="C291" s="55" t="s">
        <v>26</v>
      </c>
      <c r="D291" s="41">
        <v>1</v>
      </c>
      <c r="E291" s="33"/>
      <c r="F291" s="57"/>
      <c r="G291" s="42"/>
      <c r="H291" s="23" t="s">
        <v>17</v>
      </c>
      <c r="I291" s="24" t="s">
        <v>17</v>
      </c>
    </row>
    <row r="292" spans="1:9" ht="21" x14ac:dyDescent="0.25">
      <c r="A292" s="53" t="s">
        <v>562</v>
      </c>
      <c r="B292" s="72" t="s">
        <v>563</v>
      </c>
      <c r="C292" s="55" t="s">
        <v>26</v>
      </c>
      <c r="D292" s="41">
        <v>1</v>
      </c>
      <c r="E292" s="33"/>
      <c r="F292" s="57"/>
      <c r="G292" s="42"/>
      <c r="H292" s="23"/>
      <c r="I292" s="24"/>
    </row>
    <row r="293" spans="1:9" ht="21" x14ac:dyDescent="0.25">
      <c r="A293" s="53" t="s">
        <v>564</v>
      </c>
      <c r="B293" s="73" t="s">
        <v>565</v>
      </c>
      <c r="C293" s="55" t="s">
        <v>16</v>
      </c>
      <c r="D293" s="41">
        <v>1</v>
      </c>
      <c r="E293" s="33"/>
      <c r="F293" s="57"/>
      <c r="G293" s="49"/>
      <c r="H293" s="23"/>
      <c r="I293" s="24"/>
    </row>
    <row r="294" spans="1:9" x14ac:dyDescent="0.25">
      <c r="A294" s="53" t="s">
        <v>566</v>
      </c>
      <c r="B294" s="54" t="s">
        <v>30</v>
      </c>
      <c r="C294" s="55" t="s">
        <v>26</v>
      </c>
      <c r="D294" s="41">
        <v>1</v>
      </c>
      <c r="E294" s="33"/>
      <c r="F294" s="57"/>
      <c r="G294" s="42"/>
      <c r="H294" s="23" t="s">
        <v>17</v>
      </c>
      <c r="I294" s="24" t="s">
        <v>17</v>
      </c>
    </row>
    <row r="295" spans="1:9" ht="18.95" customHeight="1" x14ac:dyDescent="0.25">
      <c r="A295" s="53" t="s">
        <v>567</v>
      </c>
      <c r="B295" s="30" t="s">
        <v>52</v>
      </c>
      <c r="C295" s="31"/>
      <c r="D295" s="32"/>
      <c r="E295" s="33"/>
      <c r="F295" s="34"/>
      <c r="G295" s="27"/>
      <c r="H295" s="28"/>
      <c r="I295" s="29"/>
    </row>
    <row r="296" spans="1:9" ht="15.75" customHeight="1" thickBot="1" x14ac:dyDescent="0.3">
      <c r="A296" s="101" t="s">
        <v>549</v>
      </c>
      <c r="B296" s="102"/>
      <c r="C296" s="102"/>
      <c r="D296" s="102"/>
      <c r="E296" s="103"/>
      <c r="F296" s="35">
        <f>SUM(F288:F295)</f>
        <v>0</v>
      </c>
      <c r="G296" s="36"/>
      <c r="H296" s="104"/>
      <c r="I296" s="105"/>
    </row>
    <row r="297" spans="1:9" ht="15.75" thickBot="1" x14ac:dyDescent="0.3">
      <c r="A297" s="87" t="s">
        <v>568</v>
      </c>
      <c r="B297" s="88"/>
      <c r="C297" s="88"/>
      <c r="D297" s="88"/>
      <c r="E297" s="89"/>
      <c r="F297" s="38">
        <f ca="1">SUMIF(A288:E296,"*razem:",F288:F296)</f>
        <v>0</v>
      </c>
      <c r="G297" s="39"/>
      <c r="H297" s="90"/>
      <c r="I297" s="91"/>
    </row>
    <row r="298" spans="1:9" x14ac:dyDescent="0.25">
      <c r="A298" s="74"/>
      <c r="B298" s="74"/>
      <c r="C298" s="74"/>
      <c r="D298" s="74"/>
      <c r="E298" s="75"/>
      <c r="F298" s="74"/>
      <c r="G298" s="74"/>
    </row>
    <row r="299" spans="1:9" x14ac:dyDescent="0.25">
      <c r="A299" s="77"/>
      <c r="B299" s="77"/>
      <c r="C299" s="77"/>
      <c r="D299" s="77"/>
      <c r="E299" s="78"/>
      <c r="F299" s="77"/>
      <c r="G299" s="77"/>
    </row>
    <row r="300" spans="1:9" x14ac:dyDescent="0.25">
      <c r="B300" s="79"/>
      <c r="D300" s="79"/>
      <c r="E300" s="79"/>
      <c r="F300" s="79"/>
    </row>
    <row r="301" spans="1:9" x14ac:dyDescent="0.25">
      <c r="B301" s="79"/>
      <c r="D301" s="79"/>
      <c r="E301" s="79"/>
      <c r="F301" s="79"/>
    </row>
    <row r="302" spans="1:9" x14ac:dyDescent="0.25">
      <c r="F302" s="83"/>
    </row>
    <row r="303" spans="1:9" x14ac:dyDescent="0.25">
      <c r="F303" s="83"/>
    </row>
    <row r="304" spans="1:9" x14ac:dyDescent="0.25">
      <c r="F304" s="83"/>
    </row>
    <row r="305" spans="6:6" customFormat="1" x14ac:dyDescent="0.25">
      <c r="F305" s="83"/>
    </row>
    <row r="306" spans="6:6" customFormat="1" x14ac:dyDescent="0.25">
      <c r="F306" s="83"/>
    </row>
    <row r="307" spans="6:6" customFormat="1" x14ac:dyDescent="0.25">
      <c r="F307" s="83"/>
    </row>
    <row r="308" spans="6:6" customFormat="1" x14ac:dyDescent="0.25">
      <c r="F308" s="83"/>
    </row>
    <row r="309" spans="6:6" customFormat="1" x14ac:dyDescent="0.25">
      <c r="F309" s="83"/>
    </row>
    <row r="310" spans="6:6" customFormat="1" x14ac:dyDescent="0.25">
      <c r="F310" s="83"/>
    </row>
    <row r="311" spans="6:6" customFormat="1" x14ac:dyDescent="0.25">
      <c r="F311" s="83"/>
    </row>
    <row r="312" spans="6:6" customFormat="1" x14ac:dyDescent="0.25">
      <c r="F312" s="83"/>
    </row>
    <row r="313" spans="6:6" customFormat="1" x14ac:dyDescent="0.25">
      <c r="F313" s="83"/>
    </row>
    <row r="314" spans="6:6" customFormat="1" x14ac:dyDescent="0.25">
      <c r="F314" s="83"/>
    </row>
    <row r="315" spans="6:6" customFormat="1" x14ac:dyDescent="0.25">
      <c r="F315" s="83"/>
    </row>
    <row r="316" spans="6:6" customFormat="1" x14ac:dyDescent="0.25">
      <c r="F316" s="83"/>
    </row>
    <row r="317" spans="6:6" customFormat="1" x14ac:dyDescent="0.25">
      <c r="F317" s="83"/>
    </row>
    <row r="318" spans="6:6" customFormat="1" x14ac:dyDescent="0.25">
      <c r="F318" s="83"/>
    </row>
    <row r="319" spans="6:6" customFormat="1" x14ac:dyDescent="0.25">
      <c r="F319" s="83"/>
    </row>
    <row r="320" spans="6:6" customFormat="1" x14ac:dyDescent="0.25">
      <c r="F320" s="83"/>
    </row>
    <row r="321" spans="6:6" customFormat="1" x14ac:dyDescent="0.25">
      <c r="F321" s="83"/>
    </row>
    <row r="322" spans="6:6" customFormat="1" x14ac:dyDescent="0.25">
      <c r="F322" s="83"/>
    </row>
    <row r="323" spans="6:6" customFormat="1" x14ac:dyDescent="0.25">
      <c r="F323" s="83"/>
    </row>
    <row r="324" spans="6:6" customFormat="1" x14ac:dyDescent="0.25">
      <c r="F324" s="83"/>
    </row>
    <row r="325" spans="6:6" customFormat="1" x14ac:dyDescent="0.25">
      <c r="F325" s="83"/>
    </row>
    <row r="326" spans="6:6" customFormat="1" x14ac:dyDescent="0.25">
      <c r="F326" s="83"/>
    </row>
    <row r="327" spans="6:6" customFormat="1" x14ac:dyDescent="0.25">
      <c r="F327" s="83"/>
    </row>
    <row r="328" spans="6:6" customFormat="1" x14ac:dyDescent="0.25">
      <c r="F328" s="83"/>
    </row>
    <row r="329" spans="6:6" customFormat="1" x14ac:dyDescent="0.25">
      <c r="F329" s="83"/>
    </row>
    <row r="330" spans="6:6" customFormat="1" x14ac:dyDescent="0.25">
      <c r="F330" s="83"/>
    </row>
    <row r="331" spans="6:6" customFormat="1" x14ac:dyDescent="0.25">
      <c r="F331" s="83"/>
    </row>
    <row r="332" spans="6:6" customFormat="1" x14ac:dyDescent="0.25">
      <c r="F332" s="83"/>
    </row>
    <row r="333" spans="6:6" customFormat="1" x14ac:dyDescent="0.25">
      <c r="F333" s="83"/>
    </row>
    <row r="334" spans="6:6" customFormat="1" x14ac:dyDescent="0.25">
      <c r="F334" s="83"/>
    </row>
    <row r="335" spans="6:6" customFormat="1" x14ac:dyDescent="0.25">
      <c r="F335" s="83"/>
    </row>
    <row r="336" spans="6:6" customFormat="1" x14ac:dyDescent="0.25">
      <c r="F336" s="83"/>
    </row>
    <row r="337" spans="6:6" customFormat="1" x14ac:dyDescent="0.25">
      <c r="F337" s="83"/>
    </row>
    <row r="338" spans="6:6" customFormat="1" x14ac:dyDescent="0.25">
      <c r="F338" s="83"/>
    </row>
    <row r="339" spans="6:6" customFormat="1" x14ac:dyDescent="0.25">
      <c r="F339" s="83"/>
    </row>
    <row r="340" spans="6:6" customFormat="1" x14ac:dyDescent="0.25">
      <c r="F340" s="83"/>
    </row>
    <row r="341" spans="6:6" customFormat="1" x14ac:dyDescent="0.25">
      <c r="F341" s="83"/>
    </row>
    <row r="342" spans="6:6" customFormat="1" x14ac:dyDescent="0.25">
      <c r="F342" s="83"/>
    </row>
    <row r="343" spans="6:6" customFormat="1" x14ac:dyDescent="0.25">
      <c r="F343" s="83"/>
    </row>
    <row r="344" spans="6:6" customFormat="1" x14ac:dyDescent="0.25">
      <c r="F344" s="83"/>
    </row>
    <row r="345" spans="6:6" customFormat="1" x14ac:dyDescent="0.25">
      <c r="F345" s="83"/>
    </row>
    <row r="346" spans="6:6" customFormat="1" x14ac:dyDescent="0.25">
      <c r="F346" s="83"/>
    </row>
    <row r="347" spans="6:6" customFormat="1" x14ac:dyDescent="0.25">
      <c r="F347" s="83"/>
    </row>
    <row r="348" spans="6:6" customFormat="1" x14ac:dyDescent="0.25">
      <c r="F348" s="83"/>
    </row>
    <row r="349" spans="6:6" customFormat="1" x14ac:dyDescent="0.25">
      <c r="F349" s="83"/>
    </row>
    <row r="350" spans="6:6" customFormat="1" x14ac:dyDescent="0.25">
      <c r="F350" s="83"/>
    </row>
    <row r="351" spans="6:6" customFormat="1" x14ac:dyDescent="0.25">
      <c r="F351" s="83"/>
    </row>
    <row r="352" spans="6:6" customFormat="1" x14ac:dyDescent="0.25">
      <c r="F352" s="83"/>
    </row>
    <row r="353" spans="6:6" customFormat="1" x14ac:dyDescent="0.25">
      <c r="F353" s="83"/>
    </row>
    <row r="354" spans="6:6" customFormat="1" x14ac:dyDescent="0.25">
      <c r="F354" s="83"/>
    </row>
    <row r="355" spans="6:6" customFormat="1" x14ac:dyDescent="0.25">
      <c r="F355" s="83"/>
    </row>
    <row r="356" spans="6:6" customFormat="1" x14ac:dyDescent="0.25">
      <c r="F356" s="83"/>
    </row>
    <row r="357" spans="6:6" customFormat="1" x14ac:dyDescent="0.25">
      <c r="F357" s="83"/>
    </row>
    <row r="358" spans="6:6" customFormat="1" x14ac:dyDescent="0.25">
      <c r="F358" s="83"/>
    </row>
    <row r="359" spans="6:6" customFormat="1" x14ac:dyDescent="0.25">
      <c r="F359" s="83"/>
    </row>
    <row r="360" spans="6:6" customFormat="1" x14ac:dyDescent="0.25">
      <c r="F360" s="83"/>
    </row>
    <row r="361" spans="6:6" customFormat="1" x14ac:dyDescent="0.25">
      <c r="F361" s="83"/>
    </row>
    <row r="362" spans="6:6" customFormat="1" x14ac:dyDescent="0.25">
      <c r="F362" s="83"/>
    </row>
    <row r="363" spans="6:6" customFormat="1" x14ac:dyDescent="0.25">
      <c r="F363" s="83"/>
    </row>
    <row r="364" spans="6:6" customFormat="1" x14ac:dyDescent="0.25">
      <c r="F364" s="83"/>
    </row>
    <row r="365" spans="6:6" customFormat="1" x14ac:dyDescent="0.25">
      <c r="F365" s="83"/>
    </row>
    <row r="366" spans="6:6" customFormat="1" x14ac:dyDescent="0.25">
      <c r="F366" s="83"/>
    </row>
    <row r="367" spans="6:6" customFormat="1" x14ac:dyDescent="0.25">
      <c r="F367" s="83"/>
    </row>
    <row r="368" spans="6:6" customFormat="1" x14ac:dyDescent="0.25">
      <c r="F368" s="83"/>
    </row>
    <row r="369" spans="6:6" customFormat="1" x14ac:dyDescent="0.25">
      <c r="F369" s="83"/>
    </row>
    <row r="370" spans="6:6" customFormat="1" x14ac:dyDescent="0.25">
      <c r="F370" s="83"/>
    </row>
    <row r="371" spans="6:6" customFormat="1" x14ac:dyDescent="0.25">
      <c r="F371" s="83"/>
    </row>
    <row r="372" spans="6:6" customFormat="1" x14ac:dyDescent="0.25">
      <c r="F372" s="83"/>
    </row>
    <row r="373" spans="6:6" customFormat="1" x14ac:dyDescent="0.25">
      <c r="F373" s="83"/>
    </row>
    <row r="374" spans="6:6" customFormat="1" x14ac:dyDescent="0.25">
      <c r="F374" s="83"/>
    </row>
    <row r="375" spans="6:6" customFormat="1" x14ac:dyDescent="0.25">
      <c r="F375" s="83"/>
    </row>
    <row r="376" spans="6:6" customFormat="1" x14ac:dyDescent="0.25">
      <c r="F376" s="83"/>
    </row>
    <row r="377" spans="6:6" customFormat="1" x14ac:dyDescent="0.25">
      <c r="F377" s="83"/>
    </row>
    <row r="378" spans="6:6" customFormat="1" x14ac:dyDescent="0.25">
      <c r="F378" s="83"/>
    </row>
    <row r="379" spans="6:6" customFormat="1" x14ac:dyDescent="0.25">
      <c r="F379" s="83"/>
    </row>
    <row r="380" spans="6:6" customFormat="1" x14ac:dyDescent="0.25">
      <c r="F380" s="83"/>
    </row>
    <row r="381" spans="6:6" customFormat="1" x14ac:dyDescent="0.25">
      <c r="F381" s="83"/>
    </row>
    <row r="382" spans="6:6" customFormat="1" x14ac:dyDescent="0.25">
      <c r="F382" s="83"/>
    </row>
    <row r="383" spans="6:6" customFormat="1" x14ac:dyDescent="0.25">
      <c r="F383" s="83"/>
    </row>
    <row r="384" spans="6:6" customFormat="1" x14ac:dyDescent="0.25">
      <c r="F384" s="83"/>
    </row>
    <row r="385" spans="6:6" customFormat="1" x14ac:dyDescent="0.25">
      <c r="F385" s="83"/>
    </row>
    <row r="386" spans="6:6" customFormat="1" x14ac:dyDescent="0.25">
      <c r="F386" s="83"/>
    </row>
    <row r="387" spans="6:6" customFormat="1" x14ac:dyDescent="0.25">
      <c r="F387" s="83"/>
    </row>
    <row r="388" spans="6:6" customFormat="1" x14ac:dyDescent="0.25">
      <c r="F388" s="83"/>
    </row>
    <row r="389" spans="6:6" customFormat="1" x14ac:dyDescent="0.25">
      <c r="F389" s="83"/>
    </row>
    <row r="390" spans="6:6" customFormat="1" x14ac:dyDescent="0.25">
      <c r="F390" s="83"/>
    </row>
    <row r="391" spans="6:6" customFormat="1" x14ac:dyDescent="0.25">
      <c r="F391" s="83"/>
    </row>
    <row r="392" spans="6:6" customFormat="1" x14ac:dyDescent="0.25">
      <c r="F392" s="83"/>
    </row>
    <row r="393" spans="6:6" customFormat="1" x14ac:dyDescent="0.25">
      <c r="F393" s="83"/>
    </row>
    <row r="394" spans="6:6" customFormat="1" x14ac:dyDescent="0.25">
      <c r="F394" s="83"/>
    </row>
    <row r="395" spans="6:6" customFormat="1" x14ac:dyDescent="0.25">
      <c r="F395" s="83"/>
    </row>
    <row r="396" spans="6:6" customFormat="1" x14ac:dyDescent="0.25">
      <c r="F396" s="83"/>
    </row>
    <row r="397" spans="6:6" customFormat="1" x14ac:dyDescent="0.25">
      <c r="F397" s="83"/>
    </row>
    <row r="398" spans="6:6" customFormat="1" x14ac:dyDescent="0.25">
      <c r="F398" s="83"/>
    </row>
    <row r="399" spans="6:6" customFormat="1" x14ac:dyDescent="0.25">
      <c r="F399" s="83"/>
    </row>
    <row r="400" spans="6:6" customFormat="1" x14ac:dyDescent="0.25">
      <c r="F400" s="83"/>
    </row>
    <row r="401" spans="6:6" customFormat="1" x14ac:dyDescent="0.25">
      <c r="F401" s="83"/>
    </row>
    <row r="402" spans="6:6" customFormat="1" x14ac:dyDescent="0.25">
      <c r="F402" s="83"/>
    </row>
    <row r="403" spans="6:6" customFormat="1" x14ac:dyDescent="0.25">
      <c r="F403" s="83"/>
    </row>
    <row r="404" spans="6:6" customFormat="1" x14ac:dyDescent="0.25">
      <c r="F404" s="83"/>
    </row>
    <row r="405" spans="6:6" customFormat="1" x14ac:dyDescent="0.25">
      <c r="F405" s="83"/>
    </row>
    <row r="406" spans="6:6" customFormat="1" x14ac:dyDescent="0.25">
      <c r="F406" s="83"/>
    </row>
    <row r="407" spans="6:6" customFormat="1" x14ac:dyDescent="0.25">
      <c r="F407" s="83"/>
    </row>
    <row r="408" spans="6:6" customFormat="1" x14ac:dyDescent="0.25">
      <c r="F408" s="83"/>
    </row>
    <row r="409" spans="6:6" customFormat="1" x14ac:dyDescent="0.25">
      <c r="F409" s="83"/>
    </row>
    <row r="410" spans="6:6" customFormat="1" x14ac:dyDescent="0.25">
      <c r="F410" s="83"/>
    </row>
    <row r="411" spans="6:6" customFormat="1" x14ac:dyDescent="0.25">
      <c r="F411" s="83"/>
    </row>
    <row r="412" spans="6:6" customFormat="1" x14ac:dyDescent="0.25">
      <c r="F412" s="83"/>
    </row>
    <row r="413" spans="6:6" customFormat="1" x14ac:dyDescent="0.25">
      <c r="F413" s="83"/>
    </row>
    <row r="414" spans="6:6" customFormat="1" x14ac:dyDescent="0.25">
      <c r="F414" s="83"/>
    </row>
    <row r="415" spans="6:6" customFormat="1" x14ac:dyDescent="0.25">
      <c r="F415" s="83"/>
    </row>
    <row r="416" spans="6:6" customFormat="1" x14ac:dyDescent="0.25">
      <c r="F416" s="83"/>
    </row>
    <row r="417" spans="6:6" customFormat="1" x14ac:dyDescent="0.25">
      <c r="F417" s="83"/>
    </row>
    <row r="418" spans="6:6" customFormat="1" x14ac:dyDescent="0.25">
      <c r="F418" s="83"/>
    </row>
    <row r="419" spans="6:6" customFormat="1" x14ac:dyDescent="0.25">
      <c r="F419" s="83"/>
    </row>
    <row r="420" spans="6:6" customFormat="1" x14ac:dyDescent="0.25">
      <c r="F420" s="83"/>
    </row>
    <row r="421" spans="6:6" customFormat="1" x14ac:dyDescent="0.25">
      <c r="F421" s="83"/>
    </row>
    <row r="422" spans="6:6" customFormat="1" x14ac:dyDescent="0.25">
      <c r="F422" s="83"/>
    </row>
    <row r="423" spans="6:6" customFormat="1" x14ac:dyDescent="0.25">
      <c r="F423" s="83"/>
    </row>
    <row r="424" spans="6:6" customFormat="1" x14ac:dyDescent="0.25">
      <c r="F424" s="83"/>
    </row>
    <row r="425" spans="6:6" customFormat="1" x14ac:dyDescent="0.25">
      <c r="F425" s="83"/>
    </row>
    <row r="426" spans="6:6" customFormat="1" x14ac:dyDescent="0.25">
      <c r="F426" s="83"/>
    </row>
    <row r="427" spans="6:6" customFormat="1" x14ac:dyDescent="0.25">
      <c r="F427" s="83"/>
    </row>
    <row r="428" spans="6:6" customFormat="1" x14ac:dyDescent="0.25">
      <c r="F428" s="83"/>
    </row>
    <row r="429" spans="6:6" customFormat="1" x14ac:dyDescent="0.25">
      <c r="F429" s="83"/>
    </row>
    <row r="430" spans="6:6" customFormat="1" x14ac:dyDescent="0.25">
      <c r="F430" s="83"/>
    </row>
    <row r="431" spans="6:6" customFormat="1" x14ac:dyDescent="0.25">
      <c r="F431" s="83"/>
    </row>
    <row r="432" spans="6:6" customFormat="1" x14ac:dyDescent="0.25">
      <c r="F432" s="83"/>
    </row>
    <row r="433" spans="6:6" customFormat="1" x14ac:dyDescent="0.25">
      <c r="F433" s="83"/>
    </row>
    <row r="434" spans="6:6" customFormat="1" x14ac:dyDescent="0.25">
      <c r="F434" s="83"/>
    </row>
    <row r="435" spans="6:6" customFormat="1" x14ac:dyDescent="0.25">
      <c r="F435" s="83"/>
    </row>
    <row r="436" spans="6:6" customFormat="1" x14ac:dyDescent="0.25">
      <c r="F436" s="83"/>
    </row>
    <row r="437" spans="6:6" customFormat="1" x14ac:dyDescent="0.25">
      <c r="F437" s="83"/>
    </row>
    <row r="438" spans="6:6" customFormat="1" x14ac:dyDescent="0.25">
      <c r="F438" s="83"/>
    </row>
    <row r="439" spans="6:6" customFormat="1" x14ac:dyDescent="0.25">
      <c r="F439" s="83"/>
    </row>
    <row r="440" spans="6:6" customFormat="1" x14ac:dyDescent="0.25">
      <c r="F440" s="83"/>
    </row>
    <row r="441" spans="6:6" customFormat="1" x14ac:dyDescent="0.25">
      <c r="F441" s="83"/>
    </row>
    <row r="442" spans="6:6" customFormat="1" x14ac:dyDescent="0.25">
      <c r="F442" s="83"/>
    </row>
    <row r="443" spans="6:6" customFormat="1" x14ac:dyDescent="0.25">
      <c r="F443" s="83"/>
    </row>
    <row r="444" spans="6:6" customFormat="1" x14ac:dyDescent="0.25">
      <c r="F444" s="83"/>
    </row>
    <row r="445" spans="6:6" customFormat="1" x14ac:dyDescent="0.25">
      <c r="F445" s="83"/>
    </row>
    <row r="446" spans="6:6" customFormat="1" x14ac:dyDescent="0.25">
      <c r="F446" s="83"/>
    </row>
    <row r="447" spans="6:6" customFormat="1" x14ac:dyDescent="0.25">
      <c r="F447" s="83"/>
    </row>
    <row r="448" spans="6:6" customFormat="1" x14ac:dyDescent="0.25">
      <c r="F448" s="83"/>
    </row>
    <row r="449" spans="6:6" customFormat="1" x14ac:dyDescent="0.25">
      <c r="F449" s="83"/>
    </row>
    <row r="450" spans="6:6" customFormat="1" x14ac:dyDescent="0.25">
      <c r="F450" s="83"/>
    </row>
    <row r="451" spans="6:6" customFormat="1" x14ac:dyDescent="0.25">
      <c r="F451" s="83"/>
    </row>
    <row r="452" spans="6:6" customFormat="1" x14ac:dyDescent="0.25">
      <c r="F452" s="83"/>
    </row>
    <row r="453" spans="6:6" customFormat="1" x14ac:dyDescent="0.25">
      <c r="F453" s="83"/>
    </row>
    <row r="454" spans="6:6" customFormat="1" x14ac:dyDescent="0.25">
      <c r="F454" s="83"/>
    </row>
    <row r="455" spans="6:6" customFormat="1" x14ac:dyDescent="0.25">
      <c r="F455" s="83"/>
    </row>
    <row r="456" spans="6:6" customFormat="1" x14ac:dyDescent="0.25">
      <c r="F456" s="83"/>
    </row>
    <row r="457" spans="6:6" customFormat="1" x14ac:dyDescent="0.25">
      <c r="F457" s="83"/>
    </row>
    <row r="458" spans="6:6" customFormat="1" x14ac:dyDescent="0.25">
      <c r="F458" s="83"/>
    </row>
    <row r="459" spans="6:6" customFormat="1" x14ac:dyDescent="0.25">
      <c r="F459" s="83"/>
    </row>
    <row r="460" spans="6:6" customFormat="1" x14ac:dyDescent="0.25">
      <c r="F460" s="83"/>
    </row>
    <row r="461" spans="6:6" customFormat="1" x14ac:dyDescent="0.25">
      <c r="F461" s="83"/>
    </row>
    <row r="462" spans="6:6" customFormat="1" x14ac:dyDescent="0.25">
      <c r="F462" s="83"/>
    </row>
    <row r="463" spans="6:6" customFormat="1" x14ac:dyDescent="0.25">
      <c r="F463" s="83"/>
    </row>
    <row r="464" spans="6:6" customFormat="1" x14ac:dyDescent="0.25">
      <c r="F464" s="83"/>
    </row>
    <row r="465" spans="6:6" customFormat="1" x14ac:dyDescent="0.25">
      <c r="F465" s="83"/>
    </row>
    <row r="466" spans="6:6" customFormat="1" x14ac:dyDescent="0.25">
      <c r="F466" s="83"/>
    </row>
    <row r="467" spans="6:6" customFormat="1" x14ac:dyDescent="0.25">
      <c r="F467" s="83"/>
    </row>
    <row r="468" spans="6:6" customFormat="1" x14ac:dyDescent="0.25">
      <c r="F468" s="83"/>
    </row>
    <row r="469" spans="6:6" customFormat="1" x14ac:dyDescent="0.25">
      <c r="F469" s="83"/>
    </row>
    <row r="470" spans="6:6" customFormat="1" x14ac:dyDescent="0.25">
      <c r="F470" s="83"/>
    </row>
    <row r="471" spans="6:6" customFormat="1" x14ac:dyDescent="0.25">
      <c r="F471" s="83"/>
    </row>
    <row r="472" spans="6:6" customFormat="1" x14ac:dyDescent="0.25">
      <c r="F472" s="83"/>
    </row>
    <row r="473" spans="6:6" customFormat="1" x14ac:dyDescent="0.25">
      <c r="F473" s="83"/>
    </row>
    <row r="474" spans="6:6" customFormat="1" x14ac:dyDescent="0.25">
      <c r="F474" s="83"/>
    </row>
    <row r="475" spans="6:6" customFormat="1" x14ac:dyDescent="0.25">
      <c r="F475" s="83"/>
    </row>
    <row r="476" spans="6:6" customFormat="1" x14ac:dyDescent="0.25">
      <c r="F476" s="83"/>
    </row>
    <row r="477" spans="6:6" customFormat="1" x14ac:dyDescent="0.25">
      <c r="F477" s="83"/>
    </row>
    <row r="478" spans="6:6" customFormat="1" x14ac:dyDescent="0.25">
      <c r="F478" s="83"/>
    </row>
    <row r="479" spans="6:6" customFormat="1" x14ac:dyDescent="0.25">
      <c r="F479" s="83"/>
    </row>
    <row r="480" spans="6:6" customFormat="1" x14ac:dyDescent="0.25">
      <c r="F480" s="83"/>
    </row>
    <row r="481" spans="6:6" customFormat="1" x14ac:dyDescent="0.25">
      <c r="F481" s="83"/>
    </row>
    <row r="482" spans="6:6" customFormat="1" x14ac:dyDescent="0.25">
      <c r="F482" s="83"/>
    </row>
    <row r="483" spans="6:6" customFormat="1" x14ac:dyDescent="0.25">
      <c r="F483" s="83"/>
    </row>
    <row r="484" spans="6:6" customFormat="1" x14ac:dyDescent="0.25">
      <c r="F484" s="83"/>
    </row>
    <row r="485" spans="6:6" customFormat="1" x14ac:dyDescent="0.25">
      <c r="F485" s="83"/>
    </row>
    <row r="486" spans="6:6" customFormat="1" x14ac:dyDescent="0.25">
      <c r="F486" s="83"/>
    </row>
    <row r="487" spans="6:6" customFormat="1" x14ac:dyDescent="0.25">
      <c r="F487" s="83"/>
    </row>
    <row r="488" spans="6:6" customFormat="1" x14ac:dyDescent="0.25">
      <c r="F488" s="83"/>
    </row>
    <row r="489" spans="6:6" customFormat="1" x14ac:dyDescent="0.25">
      <c r="F489" s="83"/>
    </row>
    <row r="490" spans="6:6" customFormat="1" x14ac:dyDescent="0.25">
      <c r="F490" s="83"/>
    </row>
    <row r="491" spans="6:6" customFormat="1" x14ac:dyDescent="0.25">
      <c r="F491" s="83"/>
    </row>
    <row r="492" spans="6:6" customFormat="1" x14ac:dyDescent="0.25">
      <c r="F492" s="83"/>
    </row>
    <row r="493" spans="6:6" customFormat="1" x14ac:dyDescent="0.25">
      <c r="F493" s="83"/>
    </row>
    <row r="494" spans="6:6" customFormat="1" x14ac:dyDescent="0.25">
      <c r="F494" s="83"/>
    </row>
    <row r="495" spans="6:6" customFormat="1" x14ac:dyDescent="0.25">
      <c r="F495" s="83"/>
    </row>
    <row r="496" spans="6:6" customFormat="1" x14ac:dyDescent="0.25">
      <c r="F496" s="83"/>
    </row>
    <row r="497" spans="6:6" customFormat="1" x14ac:dyDescent="0.25">
      <c r="F497" s="83"/>
    </row>
    <row r="498" spans="6:6" customFormat="1" x14ac:dyDescent="0.25">
      <c r="F498" s="83"/>
    </row>
    <row r="499" spans="6:6" customFormat="1" x14ac:dyDescent="0.25">
      <c r="F499" s="83"/>
    </row>
    <row r="500" spans="6:6" customFormat="1" x14ac:dyDescent="0.25">
      <c r="F500" s="83"/>
    </row>
    <row r="501" spans="6:6" customFormat="1" x14ac:dyDescent="0.25">
      <c r="F501" s="83"/>
    </row>
    <row r="502" spans="6:6" customFormat="1" x14ac:dyDescent="0.25">
      <c r="F502" s="83"/>
    </row>
    <row r="503" spans="6:6" customFormat="1" x14ac:dyDescent="0.25">
      <c r="F503" s="83"/>
    </row>
    <row r="504" spans="6:6" customFormat="1" x14ac:dyDescent="0.25">
      <c r="F504" s="83"/>
    </row>
    <row r="505" spans="6:6" customFormat="1" x14ac:dyDescent="0.25">
      <c r="F505" s="83"/>
    </row>
    <row r="506" spans="6:6" customFormat="1" x14ac:dyDescent="0.25">
      <c r="F506" s="83"/>
    </row>
    <row r="507" spans="6:6" customFormat="1" x14ac:dyDescent="0.25">
      <c r="F507" s="83"/>
    </row>
    <row r="508" spans="6:6" customFormat="1" x14ac:dyDescent="0.25">
      <c r="F508" s="83"/>
    </row>
    <row r="509" spans="6:6" customFormat="1" x14ac:dyDescent="0.25">
      <c r="F509" s="83"/>
    </row>
    <row r="510" spans="6:6" customFormat="1" x14ac:dyDescent="0.25">
      <c r="F510" s="83"/>
    </row>
    <row r="511" spans="6:6" customFormat="1" x14ac:dyDescent="0.25">
      <c r="F511" s="83"/>
    </row>
    <row r="512" spans="6:6" customFormat="1" x14ac:dyDescent="0.25">
      <c r="F512" s="83"/>
    </row>
    <row r="513" spans="6:6" customFormat="1" x14ac:dyDescent="0.25">
      <c r="F513" s="83"/>
    </row>
    <row r="514" spans="6:6" customFormat="1" x14ac:dyDescent="0.25">
      <c r="F514" s="83"/>
    </row>
    <row r="515" spans="6:6" customFormat="1" x14ac:dyDescent="0.25">
      <c r="F515" s="83"/>
    </row>
    <row r="516" spans="6:6" customFormat="1" x14ac:dyDescent="0.25">
      <c r="F516" s="83"/>
    </row>
    <row r="517" spans="6:6" customFormat="1" x14ac:dyDescent="0.25">
      <c r="F517" s="83"/>
    </row>
    <row r="518" spans="6:6" customFormat="1" x14ac:dyDescent="0.25">
      <c r="F518" s="83"/>
    </row>
    <row r="519" spans="6:6" customFormat="1" x14ac:dyDescent="0.25">
      <c r="F519" s="83"/>
    </row>
    <row r="520" spans="6:6" customFormat="1" x14ac:dyDescent="0.25">
      <c r="F520" s="83"/>
    </row>
    <row r="521" spans="6:6" customFormat="1" x14ac:dyDescent="0.25">
      <c r="F521" s="83"/>
    </row>
    <row r="522" spans="6:6" customFormat="1" x14ac:dyDescent="0.25">
      <c r="F522" s="83"/>
    </row>
    <row r="523" spans="6:6" customFormat="1" x14ac:dyDescent="0.25">
      <c r="F523" s="83"/>
    </row>
    <row r="524" spans="6:6" customFormat="1" x14ac:dyDescent="0.25">
      <c r="F524" s="83"/>
    </row>
    <row r="525" spans="6:6" customFormat="1" x14ac:dyDescent="0.25">
      <c r="F525" s="83"/>
    </row>
    <row r="526" spans="6:6" customFormat="1" x14ac:dyDescent="0.25">
      <c r="F526" s="83"/>
    </row>
    <row r="527" spans="6:6" customFormat="1" x14ac:dyDescent="0.25">
      <c r="F527" s="83"/>
    </row>
    <row r="528" spans="6:6" customFormat="1" x14ac:dyDescent="0.25">
      <c r="F528" s="83"/>
    </row>
    <row r="529" spans="6:6" customFormat="1" x14ac:dyDescent="0.25">
      <c r="F529" s="83"/>
    </row>
    <row r="530" spans="6:6" customFormat="1" x14ac:dyDescent="0.25">
      <c r="F530" s="83"/>
    </row>
    <row r="531" spans="6:6" customFormat="1" x14ac:dyDescent="0.25">
      <c r="F531" s="83"/>
    </row>
    <row r="532" spans="6:6" customFormat="1" x14ac:dyDescent="0.25">
      <c r="F532" s="83"/>
    </row>
    <row r="533" spans="6:6" customFormat="1" x14ac:dyDescent="0.25">
      <c r="F533" s="83"/>
    </row>
    <row r="534" spans="6:6" customFormat="1" x14ac:dyDescent="0.25">
      <c r="F534" s="83"/>
    </row>
    <row r="535" spans="6:6" customFormat="1" x14ac:dyDescent="0.25">
      <c r="F535" s="83"/>
    </row>
    <row r="536" spans="6:6" customFormat="1" x14ac:dyDescent="0.25">
      <c r="F536" s="83"/>
    </row>
    <row r="537" spans="6:6" customFormat="1" x14ac:dyDescent="0.25">
      <c r="F537" s="83"/>
    </row>
    <row r="538" spans="6:6" customFormat="1" x14ac:dyDescent="0.25">
      <c r="F538" s="83"/>
    </row>
    <row r="539" spans="6:6" customFormat="1" x14ac:dyDescent="0.25">
      <c r="F539" s="83"/>
    </row>
    <row r="540" spans="6:6" customFormat="1" x14ac:dyDescent="0.25">
      <c r="F540" s="83"/>
    </row>
    <row r="541" spans="6:6" customFormat="1" x14ac:dyDescent="0.25">
      <c r="F541" s="83"/>
    </row>
    <row r="542" spans="6:6" customFormat="1" x14ac:dyDescent="0.25">
      <c r="F542" s="83"/>
    </row>
    <row r="543" spans="6:6" customFormat="1" x14ac:dyDescent="0.25">
      <c r="F543" s="83"/>
    </row>
    <row r="544" spans="6:6" customFormat="1" x14ac:dyDescent="0.25">
      <c r="F544" s="83"/>
    </row>
    <row r="545" spans="6:6" customFormat="1" x14ac:dyDescent="0.25">
      <c r="F545" s="83"/>
    </row>
    <row r="546" spans="6:6" customFormat="1" x14ac:dyDescent="0.25">
      <c r="F546" s="83"/>
    </row>
    <row r="547" spans="6:6" customFormat="1" x14ac:dyDescent="0.25">
      <c r="F547" s="83"/>
    </row>
    <row r="548" spans="6:6" customFormat="1" x14ac:dyDescent="0.25">
      <c r="F548" s="83"/>
    </row>
    <row r="549" spans="6:6" customFormat="1" x14ac:dyDescent="0.25">
      <c r="F549" s="83"/>
    </row>
    <row r="550" spans="6:6" customFormat="1" x14ac:dyDescent="0.25">
      <c r="F550" s="83"/>
    </row>
    <row r="551" spans="6:6" customFormat="1" x14ac:dyDescent="0.25">
      <c r="F551" s="83"/>
    </row>
    <row r="552" spans="6:6" customFormat="1" x14ac:dyDescent="0.25">
      <c r="F552" s="83"/>
    </row>
    <row r="553" spans="6:6" customFormat="1" x14ac:dyDescent="0.25">
      <c r="F553" s="83"/>
    </row>
    <row r="554" spans="6:6" customFormat="1" x14ac:dyDescent="0.25">
      <c r="F554" s="83"/>
    </row>
    <row r="555" spans="6:6" customFormat="1" x14ac:dyDescent="0.25">
      <c r="F555" s="83"/>
    </row>
    <row r="556" spans="6:6" customFormat="1" x14ac:dyDescent="0.25">
      <c r="F556" s="83"/>
    </row>
    <row r="557" spans="6:6" customFormat="1" x14ac:dyDescent="0.25">
      <c r="F557" s="83"/>
    </row>
    <row r="558" spans="6:6" customFormat="1" x14ac:dyDescent="0.25">
      <c r="F558" s="83"/>
    </row>
    <row r="559" spans="6:6" customFormat="1" x14ac:dyDescent="0.25">
      <c r="F559" s="83"/>
    </row>
    <row r="560" spans="6:6" customFormat="1" x14ac:dyDescent="0.25">
      <c r="F560" s="83"/>
    </row>
    <row r="561" spans="6:6" customFormat="1" x14ac:dyDescent="0.25">
      <c r="F561" s="83"/>
    </row>
    <row r="562" spans="6:6" customFormat="1" x14ac:dyDescent="0.25">
      <c r="F562" s="83"/>
    </row>
    <row r="563" spans="6:6" customFormat="1" x14ac:dyDescent="0.25">
      <c r="F563" s="83"/>
    </row>
    <row r="564" spans="6:6" customFormat="1" x14ac:dyDescent="0.25">
      <c r="F564" s="83"/>
    </row>
    <row r="565" spans="6:6" customFormat="1" x14ac:dyDescent="0.25">
      <c r="F565" s="83"/>
    </row>
    <row r="566" spans="6:6" customFormat="1" x14ac:dyDescent="0.25">
      <c r="F566" s="83"/>
    </row>
    <row r="567" spans="6:6" customFormat="1" x14ac:dyDescent="0.25">
      <c r="F567" s="83"/>
    </row>
    <row r="568" spans="6:6" customFormat="1" x14ac:dyDescent="0.25">
      <c r="F568" s="83"/>
    </row>
    <row r="569" spans="6:6" customFormat="1" x14ac:dyDescent="0.25">
      <c r="F569" s="83"/>
    </row>
    <row r="570" spans="6:6" customFormat="1" x14ac:dyDescent="0.25">
      <c r="F570" s="83"/>
    </row>
    <row r="571" spans="6:6" customFormat="1" x14ac:dyDescent="0.25">
      <c r="F571" s="83"/>
    </row>
    <row r="572" spans="6:6" customFormat="1" x14ac:dyDescent="0.25">
      <c r="F572" s="83"/>
    </row>
    <row r="573" spans="6:6" customFormat="1" x14ac:dyDescent="0.25">
      <c r="F573" s="83"/>
    </row>
    <row r="574" spans="6:6" customFormat="1" x14ac:dyDescent="0.25">
      <c r="F574" s="83"/>
    </row>
    <row r="575" spans="6:6" customFormat="1" x14ac:dyDescent="0.25">
      <c r="F575" s="83"/>
    </row>
    <row r="576" spans="6:6" customFormat="1" x14ac:dyDescent="0.25">
      <c r="F576" s="83"/>
    </row>
    <row r="577" spans="6:6" customFormat="1" x14ac:dyDescent="0.25">
      <c r="F577" s="83"/>
    </row>
    <row r="578" spans="6:6" customFormat="1" x14ac:dyDescent="0.25">
      <c r="F578" s="83"/>
    </row>
    <row r="579" spans="6:6" customFormat="1" x14ac:dyDescent="0.25">
      <c r="F579" s="83"/>
    </row>
    <row r="580" spans="6:6" customFormat="1" x14ac:dyDescent="0.25">
      <c r="F580" s="83"/>
    </row>
    <row r="581" spans="6:6" customFormat="1" x14ac:dyDescent="0.25">
      <c r="F581" s="83"/>
    </row>
    <row r="582" spans="6:6" customFormat="1" x14ac:dyDescent="0.25">
      <c r="F582" s="83"/>
    </row>
    <row r="583" spans="6:6" customFormat="1" x14ac:dyDescent="0.25">
      <c r="F583" s="83"/>
    </row>
    <row r="584" spans="6:6" customFormat="1" x14ac:dyDescent="0.25">
      <c r="F584" s="83"/>
    </row>
    <row r="585" spans="6:6" customFormat="1" x14ac:dyDescent="0.25">
      <c r="F585" s="83"/>
    </row>
    <row r="586" spans="6:6" customFormat="1" x14ac:dyDescent="0.25">
      <c r="F586" s="83"/>
    </row>
    <row r="587" spans="6:6" customFormat="1" x14ac:dyDescent="0.25">
      <c r="F587" s="83"/>
    </row>
    <row r="588" spans="6:6" customFormat="1" x14ac:dyDescent="0.25">
      <c r="F588" s="83"/>
    </row>
    <row r="589" spans="6:6" customFormat="1" x14ac:dyDescent="0.25">
      <c r="F589" s="83"/>
    </row>
    <row r="590" spans="6:6" customFormat="1" x14ac:dyDescent="0.25">
      <c r="F590" s="83"/>
    </row>
    <row r="591" spans="6:6" customFormat="1" x14ac:dyDescent="0.25">
      <c r="F591" s="83"/>
    </row>
    <row r="592" spans="6:6" customFormat="1" x14ac:dyDescent="0.25">
      <c r="F592" s="83"/>
    </row>
    <row r="593" spans="6:6" customFormat="1" x14ac:dyDescent="0.25">
      <c r="F593" s="83"/>
    </row>
    <row r="594" spans="6:6" customFormat="1" x14ac:dyDescent="0.25">
      <c r="F594" s="83"/>
    </row>
    <row r="595" spans="6:6" customFormat="1" x14ac:dyDescent="0.25">
      <c r="F595" s="83"/>
    </row>
    <row r="596" spans="6:6" customFormat="1" x14ac:dyDescent="0.25">
      <c r="F596" s="83"/>
    </row>
    <row r="597" spans="6:6" customFormat="1" x14ac:dyDescent="0.25">
      <c r="F597" s="83"/>
    </row>
    <row r="598" spans="6:6" customFormat="1" x14ac:dyDescent="0.25">
      <c r="F598" s="83"/>
    </row>
    <row r="599" spans="6:6" customFormat="1" x14ac:dyDescent="0.25">
      <c r="F599" s="83"/>
    </row>
    <row r="600" spans="6:6" customFormat="1" x14ac:dyDescent="0.25">
      <c r="F600" s="83"/>
    </row>
    <row r="601" spans="6:6" customFormat="1" x14ac:dyDescent="0.25">
      <c r="F601" s="83"/>
    </row>
    <row r="602" spans="6:6" customFormat="1" x14ac:dyDescent="0.25">
      <c r="F602" s="83"/>
    </row>
    <row r="603" spans="6:6" customFormat="1" x14ac:dyDescent="0.25">
      <c r="F603" s="83"/>
    </row>
    <row r="604" spans="6:6" customFormat="1" x14ac:dyDescent="0.25">
      <c r="F604" s="83"/>
    </row>
    <row r="605" spans="6:6" customFormat="1" x14ac:dyDescent="0.25">
      <c r="F605" s="83"/>
    </row>
    <row r="606" spans="6:6" customFormat="1" x14ac:dyDescent="0.25">
      <c r="F606" s="83"/>
    </row>
    <row r="607" spans="6:6" customFormat="1" x14ac:dyDescent="0.25">
      <c r="F607" s="83"/>
    </row>
    <row r="608" spans="6:6" customFormat="1" x14ac:dyDescent="0.25">
      <c r="F608" s="83"/>
    </row>
    <row r="609" spans="6:6" customFormat="1" x14ac:dyDescent="0.25">
      <c r="F609" s="83"/>
    </row>
    <row r="610" spans="6:6" customFormat="1" x14ac:dyDescent="0.25">
      <c r="F610" s="83"/>
    </row>
    <row r="611" spans="6:6" customFormat="1" x14ac:dyDescent="0.25">
      <c r="F611" s="83"/>
    </row>
    <row r="612" spans="6:6" customFormat="1" x14ac:dyDescent="0.25">
      <c r="F612" s="83"/>
    </row>
    <row r="613" spans="6:6" customFormat="1" x14ac:dyDescent="0.25">
      <c r="F613" s="83"/>
    </row>
    <row r="614" spans="6:6" customFormat="1" x14ac:dyDescent="0.25">
      <c r="F614" s="83"/>
    </row>
    <row r="615" spans="6:6" customFormat="1" x14ac:dyDescent="0.25">
      <c r="F615" s="83"/>
    </row>
    <row r="616" spans="6:6" customFormat="1" x14ac:dyDescent="0.25">
      <c r="F616" s="83"/>
    </row>
    <row r="617" spans="6:6" customFormat="1" x14ac:dyDescent="0.25">
      <c r="F617" s="83"/>
    </row>
    <row r="618" spans="6:6" customFormat="1" x14ac:dyDescent="0.25">
      <c r="F618" s="83"/>
    </row>
    <row r="619" spans="6:6" customFormat="1" x14ac:dyDescent="0.25">
      <c r="F619" s="83"/>
    </row>
    <row r="620" spans="6:6" customFormat="1" x14ac:dyDescent="0.25">
      <c r="F620" s="83"/>
    </row>
    <row r="621" spans="6:6" customFormat="1" x14ac:dyDescent="0.25">
      <c r="F621" s="83"/>
    </row>
    <row r="622" spans="6:6" customFormat="1" x14ac:dyDescent="0.25">
      <c r="F622" s="83"/>
    </row>
    <row r="623" spans="6:6" customFormat="1" x14ac:dyDescent="0.25">
      <c r="F623" s="83"/>
    </row>
    <row r="624" spans="6:6" customFormat="1" x14ac:dyDescent="0.25">
      <c r="F624" s="83"/>
    </row>
    <row r="625" spans="6:6" customFormat="1" x14ac:dyDescent="0.25">
      <c r="F625" s="83"/>
    </row>
    <row r="626" spans="6:6" customFormat="1" x14ac:dyDescent="0.25">
      <c r="F626" s="83"/>
    </row>
    <row r="627" spans="6:6" customFormat="1" x14ac:dyDescent="0.25">
      <c r="F627" s="83"/>
    </row>
    <row r="628" spans="6:6" customFormat="1" x14ac:dyDescent="0.25">
      <c r="F628" s="83"/>
    </row>
    <row r="629" spans="6:6" customFormat="1" x14ac:dyDescent="0.25">
      <c r="F629" s="83"/>
    </row>
    <row r="630" spans="6:6" customFormat="1" x14ac:dyDescent="0.25">
      <c r="F630" s="83"/>
    </row>
    <row r="631" spans="6:6" customFormat="1" x14ac:dyDescent="0.25">
      <c r="F631" s="83"/>
    </row>
    <row r="632" spans="6:6" customFormat="1" x14ac:dyDescent="0.25">
      <c r="F632" s="83"/>
    </row>
    <row r="633" spans="6:6" customFormat="1" x14ac:dyDescent="0.25">
      <c r="F633" s="83"/>
    </row>
    <row r="634" spans="6:6" customFormat="1" x14ac:dyDescent="0.25">
      <c r="F634" s="83"/>
    </row>
    <row r="635" spans="6:6" customFormat="1" x14ac:dyDescent="0.25">
      <c r="F635" s="83"/>
    </row>
    <row r="636" spans="6:6" customFormat="1" x14ac:dyDescent="0.25">
      <c r="F636" s="83"/>
    </row>
    <row r="637" spans="6:6" customFormat="1" x14ac:dyDescent="0.25">
      <c r="F637" s="83"/>
    </row>
    <row r="638" spans="6:6" customFormat="1" x14ac:dyDescent="0.25">
      <c r="F638" s="83"/>
    </row>
    <row r="639" spans="6:6" customFormat="1" x14ac:dyDescent="0.25">
      <c r="F639" s="83"/>
    </row>
    <row r="640" spans="6:6" customFormat="1" x14ac:dyDescent="0.25">
      <c r="F640" s="83"/>
    </row>
    <row r="641" spans="6:6" customFormat="1" x14ac:dyDescent="0.25">
      <c r="F641" s="83"/>
    </row>
    <row r="642" spans="6:6" customFormat="1" x14ac:dyDescent="0.25">
      <c r="F642" s="83"/>
    </row>
    <row r="643" spans="6:6" customFormat="1" x14ac:dyDescent="0.25">
      <c r="F643" s="83"/>
    </row>
    <row r="644" spans="6:6" customFormat="1" x14ac:dyDescent="0.25">
      <c r="F644" s="83"/>
    </row>
    <row r="645" spans="6:6" customFormat="1" x14ac:dyDescent="0.25">
      <c r="F645" s="83"/>
    </row>
    <row r="646" spans="6:6" customFormat="1" x14ac:dyDescent="0.25">
      <c r="F646" s="83"/>
    </row>
    <row r="647" spans="6:6" customFormat="1" x14ac:dyDescent="0.25">
      <c r="F647" s="83"/>
    </row>
    <row r="648" spans="6:6" customFormat="1" x14ac:dyDescent="0.25">
      <c r="F648" s="83"/>
    </row>
    <row r="649" spans="6:6" customFormat="1" x14ac:dyDescent="0.25">
      <c r="F649" s="83"/>
    </row>
    <row r="650" spans="6:6" customFormat="1" x14ac:dyDescent="0.25">
      <c r="F650" s="83"/>
    </row>
    <row r="651" spans="6:6" customFormat="1" x14ac:dyDescent="0.25">
      <c r="F651" s="83"/>
    </row>
    <row r="652" spans="6:6" customFormat="1" x14ac:dyDescent="0.25">
      <c r="F652" s="83"/>
    </row>
    <row r="653" spans="6:6" customFormat="1" x14ac:dyDescent="0.25">
      <c r="F653" s="83"/>
    </row>
    <row r="654" spans="6:6" customFormat="1" x14ac:dyDescent="0.25">
      <c r="F654" s="83"/>
    </row>
    <row r="655" spans="6:6" customFormat="1" x14ac:dyDescent="0.25">
      <c r="F655" s="83"/>
    </row>
    <row r="656" spans="6:6" customFormat="1" x14ac:dyDescent="0.25">
      <c r="F656" s="83"/>
    </row>
    <row r="657" spans="6:6" customFormat="1" x14ac:dyDescent="0.25">
      <c r="F657" s="83"/>
    </row>
    <row r="658" spans="6:6" customFormat="1" x14ac:dyDescent="0.25">
      <c r="F658" s="83"/>
    </row>
    <row r="659" spans="6:6" customFormat="1" x14ac:dyDescent="0.25">
      <c r="F659" s="83"/>
    </row>
    <row r="660" spans="6:6" customFormat="1" x14ac:dyDescent="0.25">
      <c r="F660" s="83"/>
    </row>
    <row r="661" spans="6:6" customFormat="1" x14ac:dyDescent="0.25">
      <c r="F661" s="83"/>
    </row>
    <row r="662" spans="6:6" customFormat="1" x14ac:dyDescent="0.25">
      <c r="F662" s="83"/>
    </row>
    <row r="663" spans="6:6" customFormat="1" x14ac:dyDescent="0.25">
      <c r="F663" s="83"/>
    </row>
    <row r="664" spans="6:6" customFormat="1" x14ac:dyDescent="0.25">
      <c r="F664" s="83"/>
    </row>
    <row r="665" spans="6:6" customFormat="1" x14ac:dyDescent="0.25">
      <c r="F665" s="83"/>
    </row>
    <row r="666" spans="6:6" customFormat="1" x14ac:dyDescent="0.25">
      <c r="F666" s="83"/>
    </row>
    <row r="667" spans="6:6" customFormat="1" x14ac:dyDescent="0.25">
      <c r="F667" s="83"/>
    </row>
    <row r="668" spans="6:6" customFormat="1" x14ac:dyDescent="0.25">
      <c r="F668" s="83"/>
    </row>
    <row r="669" spans="6:6" customFormat="1" x14ac:dyDescent="0.25">
      <c r="F669" s="83"/>
    </row>
    <row r="670" spans="6:6" customFormat="1" x14ac:dyDescent="0.25">
      <c r="F670" s="83"/>
    </row>
    <row r="671" spans="6:6" customFormat="1" x14ac:dyDescent="0.25">
      <c r="F671" s="83"/>
    </row>
    <row r="672" spans="6:6" customFormat="1" x14ac:dyDescent="0.25">
      <c r="F672" s="83"/>
    </row>
    <row r="673" spans="6:6" customFormat="1" x14ac:dyDescent="0.25">
      <c r="F673" s="83"/>
    </row>
    <row r="674" spans="6:6" customFormat="1" x14ac:dyDescent="0.25">
      <c r="F674" s="83"/>
    </row>
    <row r="675" spans="6:6" customFormat="1" x14ac:dyDescent="0.25">
      <c r="F675" s="83"/>
    </row>
    <row r="676" spans="6:6" customFormat="1" x14ac:dyDescent="0.25">
      <c r="F676" s="83"/>
    </row>
    <row r="677" spans="6:6" customFormat="1" x14ac:dyDescent="0.25">
      <c r="F677" s="83"/>
    </row>
    <row r="678" spans="6:6" customFormat="1" x14ac:dyDescent="0.25">
      <c r="F678" s="83"/>
    </row>
    <row r="679" spans="6:6" customFormat="1" x14ac:dyDescent="0.25">
      <c r="F679" s="83"/>
    </row>
    <row r="680" spans="6:6" customFormat="1" x14ac:dyDescent="0.25">
      <c r="F680" s="83"/>
    </row>
    <row r="681" spans="6:6" customFormat="1" x14ac:dyDescent="0.25">
      <c r="F681" s="83"/>
    </row>
    <row r="682" spans="6:6" customFormat="1" x14ac:dyDescent="0.25">
      <c r="F682" s="83"/>
    </row>
    <row r="683" spans="6:6" customFormat="1" x14ac:dyDescent="0.25">
      <c r="F683" s="83"/>
    </row>
    <row r="684" spans="6:6" customFormat="1" x14ac:dyDescent="0.25">
      <c r="F684" s="83"/>
    </row>
    <row r="685" spans="6:6" customFormat="1" x14ac:dyDescent="0.25">
      <c r="F685" s="83"/>
    </row>
    <row r="686" spans="6:6" customFormat="1" x14ac:dyDescent="0.25">
      <c r="F686" s="83"/>
    </row>
    <row r="687" spans="6:6" customFormat="1" x14ac:dyDescent="0.25">
      <c r="F687" s="83"/>
    </row>
    <row r="688" spans="6:6" customFormat="1" x14ac:dyDescent="0.25">
      <c r="F688" s="83"/>
    </row>
    <row r="689" spans="6:6" customFormat="1" x14ac:dyDescent="0.25">
      <c r="F689" s="83"/>
    </row>
    <row r="690" spans="6:6" customFormat="1" x14ac:dyDescent="0.25">
      <c r="F690" s="83"/>
    </row>
    <row r="691" spans="6:6" customFormat="1" x14ac:dyDescent="0.25">
      <c r="F691" s="83"/>
    </row>
    <row r="692" spans="6:6" customFormat="1" x14ac:dyDescent="0.25">
      <c r="F692" s="83"/>
    </row>
    <row r="693" spans="6:6" customFormat="1" x14ac:dyDescent="0.25">
      <c r="F693" s="83"/>
    </row>
    <row r="694" spans="6:6" customFormat="1" x14ac:dyDescent="0.25">
      <c r="F694" s="83"/>
    </row>
    <row r="695" spans="6:6" customFormat="1" x14ac:dyDescent="0.25">
      <c r="F695" s="83"/>
    </row>
    <row r="696" spans="6:6" customFormat="1" x14ac:dyDescent="0.25">
      <c r="F696" s="83"/>
    </row>
    <row r="697" spans="6:6" customFormat="1" x14ac:dyDescent="0.25">
      <c r="F697" s="83"/>
    </row>
    <row r="698" spans="6:6" customFormat="1" x14ac:dyDescent="0.25">
      <c r="F698" s="83"/>
    </row>
    <row r="699" spans="6:6" customFormat="1" x14ac:dyDescent="0.25">
      <c r="F699" s="83"/>
    </row>
    <row r="700" spans="6:6" customFormat="1" x14ac:dyDescent="0.25">
      <c r="F700" s="83"/>
    </row>
    <row r="701" spans="6:6" customFormat="1" x14ac:dyDescent="0.25">
      <c r="F701" s="83"/>
    </row>
    <row r="702" spans="6:6" customFormat="1" x14ac:dyDescent="0.25">
      <c r="F702" s="83"/>
    </row>
    <row r="703" spans="6:6" customFormat="1" x14ac:dyDescent="0.25">
      <c r="F703" s="83"/>
    </row>
    <row r="704" spans="6:6" customFormat="1" x14ac:dyDescent="0.25">
      <c r="F704" s="83"/>
    </row>
    <row r="705" spans="6:6" customFormat="1" x14ac:dyDescent="0.25">
      <c r="F705" s="83"/>
    </row>
    <row r="706" spans="6:6" customFormat="1" x14ac:dyDescent="0.25">
      <c r="F706" s="83"/>
    </row>
    <row r="707" spans="6:6" customFormat="1" x14ac:dyDescent="0.25">
      <c r="F707" s="83"/>
    </row>
    <row r="708" spans="6:6" customFormat="1" x14ac:dyDescent="0.25">
      <c r="F708" s="83"/>
    </row>
    <row r="709" spans="6:6" customFormat="1" x14ac:dyDescent="0.25">
      <c r="F709" s="83"/>
    </row>
    <row r="710" spans="6:6" customFormat="1" x14ac:dyDescent="0.25">
      <c r="F710" s="83"/>
    </row>
    <row r="711" spans="6:6" customFormat="1" x14ac:dyDescent="0.25">
      <c r="F711" s="83"/>
    </row>
    <row r="712" spans="6:6" customFormat="1" x14ac:dyDescent="0.25">
      <c r="F712" s="83"/>
    </row>
    <row r="713" spans="6:6" customFormat="1" x14ac:dyDescent="0.25">
      <c r="F713" s="83"/>
    </row>
    <row r="714" spans="6:6" customFormat="1" x14ac:dyDescent="0.25">
      <c r="F714" s="83"/>
    </row>
    <row r="715" spans="6:6" customFormat="1" x14ac:dyDescent="0.25">
      <c r="F715" s="83"/>
    </row>
    <row r="716" spans="6:6" customFormat="1" x14ac:dyDescent="0.25">
      <c r="F716" s="83"/>
    </row>
    <row r="717" spans="6:6" customFormat="1" x14ac:dyDescent="0.25">
      <c r="F717" s="83"/>
    </row>
    <row r="718" spans="6:6" customFormat="1" x14ac:dyDescent="0.25">
      <c r="F718" s="83"/>
    </row>
    <row r="719" spans="6:6" customFormat="1" x14ac:dyDescent="0.25">
      <c r="F719" s="83"/>
    </row>
    <row r="720" spans="6:6" customFormat="1" x14ac:dyDescent="0.25">
      <c r="F720" s="83"/>
    </row>
    <row r="721" spans="6:6" customFormat="1" x14ac:dyDescent="0.25">
      <c r="F721" s="83"/>
    </row>
    <row r="722" spans="6:6" customFormat="1" x14ac:dyDescent="0.25">
      <c r="F722" s="83"/>
    </row>
    <row r="723" spans="6:6" customFormat="1" x14ac:dyDescent="0.25">
      <c r="F723" s="83"/>
    </row>
    <row r="724" spans="6:6" customFormat="1" x14ac:dyDescent="0.25">
      <c r="F724" s="83"/>
    </row>
    <row r="725" spans="6:6" customFormat="1" x14ac:dyDescent="0.25">
      <c r="F725" s="83"/>
    </row>
    <row r="726" spans="6:6" customFormat="1" x14ac:dyDescent="0.25">
      <c r="F726" s="83"/>
    </row>
    <row r="727" spans="6:6" customFormat="1" x14ac:dyDescent="0.25">
      <c r="F727" s="83"/>
    </row>
    <row r="728" spans="6:6" customFormat="1" x14ac:dyDescent="0.25">
      <c r="F728" s="83"/>
    </row>
    <row r="729" spans="6:6" customFormat="1" x14ac:dyDescent="0.25">
      <c r="F729" s="83"/>
    </row>
    <row r="730" spans="6:6" customFormat="1" x14ac:dyDescent="0.25">
      <c r="F730" s="83"/>
    </row>
    <row r="731" spans="6:6" customFormat="1" x14ac:dyDescent="0.25">
      <c r="F731" s="83"/>
    </row>
    <row r="732" spans="6:6" customFormat="1" x14ac:dyDescent="0.25">
      <c r="F732" s="83"/>
    </row>
    <row r="733" spans="6:6" customFormat="1" x14ac:dyDescent="0.25">
      <c r="F733" s="83"/>
    </row>
    <row r="734" spans="6:6" customFormat="1" x14ac:dyDescent="0.25">
      <c r="F734" s="83"/>
    </row>
    <row r="735" spans="6:6" customFormat="1" x14ac:dyDescent="0.25">
      <c r="F735" s="83"/>
    </row>
    <row r="736" spans="6:6" customFormat="1" x14ac:dyDescent="0.25">
      <c r="F736" s="83"/>
    </row>
    <row r="737" spans="6:6" customFormat="1" x14ac:dyDescent="0.25">
      <c r="F737" s="83"/>
    </row>
    <row r="738" spans="6:6" customFormat="1" x14ac:dyDescent="0.25">
      <c r="F738" s="83"/>
    </row>
    <row r="739" spans="6:6" customFormat="1" x14ac:dyDescent="0.25">
      <c r="F739" s="83"/>
    </row>
    <row r="740" spans="6:6" customFormat="1" x14ac:dyDescent="0.25">
      <c r="F740" s="83"/>
    </row>
    <row r="741" spans="6:6" customFormat="1" x14ac:dyDescent="0.25">
      <c r="F741" s="83"/>
    </row>
    <row r="742" spans="6:6" customFormat="1" x14ac:dyDescent="0.25">
      <c r="F742" s="83"/>
    </row>
    <row r="743" spans="6:6" customFormat="1" x14ac:dyDescent="0.25">
      <c r="F743" s="83"/>
    </row>
    <row r="744" spans="6:6" customFormat="1" x14ac:dyDescent="0.25">
      <c r="F744" s="83"/>
    </row>
    <row r="745" spans="6:6" customFormat="1" x14ac:dyDescent="0.25">
      <c r="F745" s="83"/>
    </row>
    <row r="746" spans="6:6" customFormat="1" x14ac:dyDescent="0.25">
      <c r="F746" s="83"/>
    </row>
    <row r="747" spans="6:6" customFormat="1" x14ac:dyDescent="0.25">
      <c r="F747" s="83"/>
    </row>
    <row r="748" spans="6:6" customFormat="1" x14ac:dyDescent="0.25">
      <c r="F748" s="83"/>
    </row>
    <row r="749" spans="6:6" customFormat="1" x14ac:dyDescent="0.25">
      <c r="F749" s="83"/>
    </row>
    <row r="750" spans="6:6" customFormat="1" x14ac:dyDescent="0.25">
      <c r="F750" s="83"/>
    </row>
    <row r="751" spans="6:6" customFormat="1" x14ac:dyDescent="0.25">
      <c r="F751" s="83"/>
    </row>
    <row r="752" spans="6:6" customFormat="1" x14ac:dyDescent="0.25">
      <c r="F752" s="83"/>
    </row>
    <row r="753" spans="6:6" customFormat="1" x14ac:dyDescent="0.25">
      <c r="F753" s="83"/>
    </row>
    <row r="754" spans="6:6" customFormat="1" x14ac:dyDescent="0.25">
      <c r="F754" s="83"/>
    </row>
    <row r="755" spans="6:6" customFormat="1" x14ac:dyDescent="0.25">
      <c r="F755" s="83"/>
    </row>
    <row r="756" spans="6:6" customFormat="1" x14ac:dyDescent="0.25">
      <c r="F756" s="83"/>
    </row>
    <row r="757" spans="6:6" customFormat="1" x14ac:dyDescent="0.25">
      <c r="F757" s="83"/>
    </row>
    <row r="758" spans="6:6" customFormat="1" x14ac:dyDescent="0.25">
      <c r="F758" s="83"/>
    </row>
    <row r="759" spans="6:6" customFormat="1" x14ac:dyDescent="0.25">
      <c r="F759" s="83"/>
    </row>
    <row r="760" spans="6:6" customFormat="1" x14ac:dyDescent="0.25">
      <c r="F760" s="83"/>
    </row>
    <row r="761" spans="6:6" customFormat="1" x14ac:dyDescent="0.25">
      <c r="F761" s="83"/>
    </row>
    <row r="762" spans="6:6" customFormat="1" x14ac:dyDescent="0.25">
      <c r="F762" s="83"/>
    </row>
    <row r="763" spans="6:6" customFormat="1" x14ac:dyDescent="0.25">
      <c r="F763" s="83"/>
    </row>
    <row r="764" spans="6:6" customFormat="1" x14ac:dyDescent="0.25">
      <c r="F764" s="83"/>
    </row>
    <row r="765" spans="6:6" customFormat="1" x14ac:dyDescent="0.25">
      <c r="F765" s="83"/>
    </row>
    <row r="766" spans="6:6" customFormat="1" x14ac:dyDescent="0.25">
      <c r="F766" s="83"/>
    </row>
    <row r="767" spans="6:6" customFormat="1" x14ac:dyDescent="0.25">
      <c r="F767" s="83"/>
    </row>
    <row r="768" spans="6:6" customFormat="1" x14ac:dyDescent="0.25">
      <c r="F768" s="83"/>
    </row>
    <row r="769" spans="6:6" customFormat="1" x14ac:dyDescent="0.25">
      <c r="F769" s="83"/>
    </row>
    <row r="770" spans="6:6" customFormat="1" x14ac:dyDescent="0.25">
      <c r="F770" s="83"/>
    </row>
    <row r="771" spans="6:6" customFormat="1" x14ac:dyDescent="0.25">
      <c r="F771" s="83"/>
    </row>
    <row r="772" spans="6:6" customFormat="1" x14ac:dyDescent="0.25">
      <c r="F772" s="83"/>
    </row>
    <row r="773" spans="6:6" customFormat="1" x14ac:dyDescent="0.25">
      <c r="F773" s="83"/>
    </row>
    <row r="774" spans="6:6" customFormat="1" x14ac:dyDescent="0.25">
      <c r="F774" s="83"/>
    </row>
    <row r="775" spans="6:6" customFormat="1" x14ac:dyDescent="0.25">
      <c r="F775" s="83"/>
    </row>
    <row r="776" spans="6:6" customFormat="1" x14ac:dyDescent="0.25">
      <c r="F776" s="83"/>
    </row>
    <row r="777" spans="6:6" customFormat="1" x14ac:dyDescent="0.25">
      <c r="F777" s="83"/>
    </row>
    <row r="778" spans="6:6" customFormat="1" x14ac:dyDescent="0.25">
      <c r="F778" s="83"/>
    </row>
    <row r="779" spans="6:6" customFormat="1" x14ac:dyDescent="0.25">
      <c r="F779" s="83"/>
    </row>
    <row r="780" spans="6:6" customFormat="1" x14ac:dyDescent="0.25">
      <c r="F780" s="83"/>
    </row>
    <row r="781" spans="6:6" customFormat="1" x14ac:dyDescent="0.25">
      <c r="F781" s="83"/>
    </row>
    <row r="782" spans="6:6" customFormat="1" x14ac:dyDescent="0.25">
      <c r="F782" s="83"/>
    </row>
    <row r="783" spans="6:6" customFormat="1" x14ac:dyDescent="0.25">
      <c r="F783" s="83"/>
    </row>
    <row r="784" spans="6:6" customFormat="1" x14ac:dyDescent="0.25">
      <c r="F784" s="83"/>
    </row>
    <row r="785" spans="6:6" customFormat="1" x14ac:dyDescent="0.25">
      <c r="F785" s="83"/>
    </row>
    <row r="786" spans="6:6" customFormat="1" x14ac:dyDescent="0.25">
      <c r="F786" s="83"/>
    </row>
    <row r="787" spans="6:6" customFormat="1" x14ac:dyDescent="0.25">
      <c r="F787" s="83"/>
    </row>
    <row r="788" spans="6:6" customFormat="1" x14ac:dyDescent="0.25">
      <c r="F788" s="83"/>
    </row>
    <row r="789" spans="6:6" customFormat="1" x14ac:dyDescent="0.25">
      <c r="F789" s="83"/>
    </row>
    <row r="790" spans="6:6" customFormat="1" x14ac:dyDescent="0.25">
      <c r="F790" s="83"/>
    </row>
    <row r="791" spans="6:6" customFormat="1" x14ac:dyDescent="0.25">
      <c r="F791" s="83"/>
    </row>
    <row r="792" spans="6:6" customFormat="1" x14ac:dyDescent="0.25">
      <c r="F792" s="83"/>
    </row>
    <row r="793" spans="6:6" customFormat="1" x14ac:dyDescent="0.25">
      <c r="F793" s="83"/>
    </row>
    <row r="794" spans="6:6" customFormat="1" x14ac:dyDescent="0.25">
      <c r="F794" s="83"/>
    </row>
    <row r="795" spans="6:6" customFormat="1" x14ac:dyDescent="0.25">
      <c r="F795" s="83"/>
    </row>
    <row r="796" spans="6:6" customFormat="1" x14ac:dyDescent="0.25">
      <c r="F796" s="83"/>
    </row>
    <row r="797" spans="6:6" customFormat="1" x14ac:dyDescent="0.25">
      <c r="F797" s="83"/>
    </row>
    <row r="798" spans="6:6" customFormat="1" x14ac:dyDescent="0.25">
      <c r="F798" s="83"/>
    </row>
    <row r="799" spans="6:6" customFormat="1" x14ac:dyDescent="0.25">
      <c r="F799" s="83"/>
    </row>
    <row r="800" spans="6:6" customFormat="1" x14ac:dyDescent="0.25">
      <c r="F800" s="83"/>
    </row>
    <row r="801" spans="6:6" customFormat="1" x14ac:dyDescent="0.25">
      <c r="F801" s="83"/>
    </row>
    <row r="802" spans="6:6" customFormat="1" x14ac:dyDescent="0.25">
      <c r="F802" s="83"/>
    </row>
    <row r="803" spans="6:6" customFormat="1" x14ac:dyDescent="0.25">
      <c r="F803" s="83"/>
    </row>
    <row r="804" spans="6:6" customFormat="1" x14ac:dyDescent="0.25">
      <c r="F804" s="83"/>
    </row>
    <row r="805" spans="6:6" customFormat="1" x14ac:dyDescent="0.25">
      <c r="F805" s="83"/>
    </row>
    <row r="806" spans="6:6" customFormat="1" x14ac:dyDescent="0.25">
      <c r="F806" s="83"/>
    </row>
    <row r="807" spans="6:6" customFormat="1" x14ac:dyDescent="0.25">
      <c r="F807" s="83"/>
    </row>
    <row r="808" spans="6:6" customFormat="1" x14ac:dyDescent="0.25">
      <c r="F808" s="83"/>
    </row>
    <row r="809" spans="6:6" customFormat="1" x14ac:dyDescent="0.25">
      <c r="F809" s="83"/>
    </row>
    <row r="810" spans="6:6" customFormat="1" x14ac:dyDescent="0.25">
      <c r="F810" s="83"/>
    </row>
    <row r="811" spans="6:6" customFormat="1" x14ac:dyDescent="0.25">
      <c r="F811" s="83"/>
    </row>
    <row r="812" spans="6:6" customFormat="1" x14ac:dyDescent="0.25">
      <c r="F812" s="83"/>
    </row>
    <row r="813" spans="6:6" customFormat="1" x14ac:dyDescent="0.25">
      <c r="F813" s="83"/>
    </row>
    <row r="814" spans="6:6" customFormat="1" x14ac:dyDescent="0.25">
      <c r="F814" s="83"/>
    </row>
    <row r="815" spans="6:6" customFormat="1" x14ac:dyDescent="0.25">
      <c r="F815" s="83"/>
    </row>
    <row r="816" spans="6:6" customFormat="1" x14ac:dyDescent="0.25">
      <c r="F816" s="83"/>
    </row>
    <row r="817" spans="6:6" customFormat="1" x14ac:dyDescent="0.25">
      <c r="F817" s="83"/>
    </row>
    <row r="818" spans="6:6" customFormat="1" x14ac:dyDescent="0.25">
      <c r="F818" s="83"/>
    </row>
    <row r="819" spans="6:6" customFormat="1" x14ac:dyDescent="0.25">
      <c r="F819" s="83"/>
    </row>
    <row r="820" spans="6:6" customFormat="1" x14ac:dyDescent="0.25">
      <c r="F820" s="83"/>
    </row>
    <row r="821" spans="6:6" customFormat="1" x14ac:dyDescent="0.25">
      <c r="F821" s="83"/>
    </row>
    <row r="822" spans="6:6" customFormat="1" x14ac:dyDescent="0.25">
      <c r="F822" s="83"/>
    </row>
    <row r="823" spans="6:6" customFormat="1" x14ac:dyDescent="0.25">
      <c r="F823" s="83"/>
    </row>
    <row r="824" spans="6:6" customFormat="1" x14ac:dyDescent="0.25">
      <c r="F824" s="83"/>
    </row>
    <row r="825" spans="6:6" customFormat="1" x14ac:dyDescent="0.25">
      <c r="F825" s="83"/>
    </row>
    <row r="826" spans="6:6" customFormat="1" x14ac:dyDescent="0.25">
      <c r="F826" s="83"/>
    </row>
    <row r="827" spans="6:6" customFormat="1" x14ac:dyDescent="0.25">
      <c r="F827" s="83"/>
    </row>
    <row r="828" spans="6:6" customFormat="1" x14ac:dyDescent="0.25">
      <c r="F828" s="83"/>
    </row>
    <row r="829" spans="6:6" customFormat="1" x14ac:dyDescent="0.25">
      <c r="F829" s="83"/>
    </row>
    <row r="830" spans="6:6" customFormat="1" x14ac:dyDescent="0.25">
      <c r="F830" s="83"/>
    </row>
    <row r="831" spans="6:6" customFormat="1" x14ac:dyDescent="0.25">
      <c r="F831" s="83"/>
    </row>
    <row r="832" spans="6:6" customFormat="1" x14ac:dyDescent="0.25">
      <c r="F832" s="83"/>
    </row>
    <row r="833" spans="6:6" customFormat="1" x14ac:dyDescent="0.25">
      <c r="F833" s="83"/>
    </row>
    <row r="834" spans="6:6" customFormat="1" x14ac:dyDescent="0.25">
      <c r="F834" s="83"/>
    </row>
    <row r="835" spans="6:6" customFormat="1" x14ac:dyDescent="0.25">
      <c r="F835" s="83"/>
    </row>
    <row r="836" spans="6:6" customFormat="1" x14ac:dyDescent="0.25">
      <c r="F836" s="83"/>
    </row>
    <row r="837" spans="6:6" customFormat="1" x14ac:dyDescent="0.25">
      <c r="F837" s="83"/>
    </row>
    <row r="838" spans="6:6" customFormat="1" x14ac:dyDescent="0.25">
      <c r="F838" s="83"/>
    </row>
    <row r="839" spans="6:6" customFormat="1" x14ac:dyDescent="0.25">
      <c r="F839" s="83"/>
    </row>
    <row r="840" spans="6:6" customFormat="1" x14ac:dyDescent="0.25">
      <c r="F840" s="83"/>
    </row>
    <row r="841" spans="6:6" customFormat="1" x14ac:dyDescent="0.25">
      <c r="F841" s="83"/>
    </row>
    <row r="842" spans="6:6" customFormat="1" x14ac:dyDescent="0.25">
      <c r="F842" s="83"/>
    </row>
    <row r="843" spans="6:6" customFormat="1" x14ac:dyDescent="0.25">
      <c r="F843" s="83"/>
    </row>
    <row r="844" spans="6:6" customFormat="1" x14ac:dyDescent="0.25">
      <c r="F844" s="83"/>
    </row>
    <row r="845" spans="6:6" customFormat="1" x14ac:dyDescent="0.25">
      <c r="F845" s="83"/>
    </row>
    <row r="846" spans="6:6" customFormat="1" x14ac:dyDescent="0.25">
      <c r="F846" s="83"/>
    </row>
    <row r="847" spans="6:6" customFormat="1" x14ac:dyDescent="0.25">
      <c r="F847" s="83"/>
    </row>
    <row r="848" spans="6:6" customFormat="1" x14ac:dyDescent="0.25">
      <c r="F848" s="83"/>
    </row>
    <row r="849" spans="6:6" customFormat="1" x14ac:dyDescent="0.25">
      <c r="F849" s="83"/>
    </row>
    <row r="850" spans="6:6" customFormat="1" x14ac:dyDescent="0.25">
      <c r="F850" s="83"/>
    </row>
    <row r="851" spans="6:6" customFormat="1" x14ac:dyDescent="0.25">
      <c r="F851" s="83"/>
    </row>
    <row r="852" spans="6:6" customFormat="1" x14ac:dyDescent="0.25">
      <c r="F852" s="83"/>
    </row>
    <row r="853" spans="6:6" customFormat="1" x14ac:dyDescent="0.25">
      <c r="F853" s="83"/>
    </row>
    <row r="854" spans="6:6" customFormat="1" x14ac:dyDescent="0.25">
      <c r="F854" s="83"/>
    </row>
    <row r="855" spans="6:6" customFormat="1" x14ac:dyDescent="0.25">
      <c r="F855" s="83"/>
    </row>
    <row r="856" spans="6:6" customFormat="1" x14ac:dyDescent="0.25">
      <c r="F856" s="83"/>
    </row>
    <row r="857" spans="6:6" customFormat="1" x14ac:dyDescent="0.25">
      <c r="F857" s="83"/>
    </row>
    <row r="858" spans="6:6" customFormat="1" x14ac:dyDescent="0.25">
      <c r="F858" s="83"/>
    </row>
    <row r="859" spans="6:6" customFormat="1" x14ac:dyDescent="0.25">
      <c r="F859" s="83"/>
    </row>
    <row r="860" spans="6:6" customFormat="1" x14ac:dyDescent="0.25">
      <c r="F860" s="83"/>
    </row>
    <row r="861" spans="6:6" customFormat="1" x14ac:dyDescent="0.25">
      <c r="F861" s="83"/>
    </row>
    <row r="862" spans="6:6" customFormat="1" x14ac:dyDescent="0.25">
      <c r="F862" s="83"/>
    </row>
    <row r="863" spans="6:6" customFormat="1" x14ac:dyDescent="0.25">
      <c r="F863" s="83"/>
    </row>
    <row r="864" spans="6:6" customFormat="1" x14ac:dyDescent="0.25">
      <c r="F864" s="83"/>
    </row>
    <row r="865" spans="6:6" customFormat="1" x14ac:dyDescent="0.25">
      <c r="F865" s="83"/>
    </row>
    <row r="866" spans="6:6" customFormat="1" x14ac:dyDescent="0.25">
      <c r="F866" s="83"/>
    </row>
    <row r="867" spans="6:6" customFormat="1" x14ac:dyDescent="0.25">
      <c r="F867" s="83"/>
    </row>
    <row r="868" spans="6:6" customFormat="1" x14ac:dyDescent="0.25">
      <c r="F868" s="83"/>
    </row>
    <row r="869" spans="6:6" customFormat="1" x14ac:dyDescent="0.25">
      <c r="F869" s="83"/>
    </row>
    <row r="870" spans="6:6" customFormat="1" x14ac:dyDescent="0.25">
      <c r="F870" s="83"/>
    </row>
    <row r="871" spans="6:6" customFormat="1" x14ac:dyDescent="0.25">
      <c r="F871" s="83"/>
    </row>
    <row r="872" spans="6:6" customFormat="1" x14ac:dyDescent="0.25">
      <c r="F872" s="83"/>
    </row>
    <row r="873" spans="6:6" customFormat="1" x14ac:dyDescent="0.25">
      <c r="F873" s="83"/>
    </row>
    <row r="874" spans="6:6" customFormat="1" x14ac:dyDescent="0.25">
      <c r="F874" s="83"/>
    </row>
    <row r="875" spans="6:6" customFormat="1" x14ac:dyDescent="0.25">
      <c r="F875" s="83"/>
    </row>
    <row r="876" spans="6:6" customFormat="1" x14ac:dyDescent="0.25">
      <c r="F876" s="83"/>
    </row>
    <row r="877" spans="6:6" customFormat="1" x14ac:dyDescent="0.25">
      <c r="F877" s="83"/>
    </row>
    <row r="878" spans="6:6" customFormat="1" x14ac:dyDescent="0.25">
      <c r="F878" s="83"/>
    </row>
    <row r="879" spans="6:6" customFormat="1" x14ac:dyDescent="0.25">
      <c r="F879" s="83"/>
    </row>
    <row r="880" spans="6:6" customFormat="1" x14ac:dyDescent="0.25">
      <c r="F880" s="83"/>
    </row>
    <row r="881" spans="6:6" customFormat="1" x14ac:dyDescent="0.25">
      <c r="F881" s="83"/>
    </row>
    <row r="882" spans="6:6" customFormat="1" x14ac:dyDescent="0.25">
      <c r="F882" s="83"/>
    </row>
    <row r="883" spans="6:6" customFormat="1" x14ac:dyDescent="0.25">
      <c r="F883" s="83"/>
    </row>
    <row r="884" spans="6:6" customFormat="1" x14ac:dyDescent="0.25">
      <c r="F884" s="83"/>
    </row>
    <row r="885" spans="6:6" customFormat="1" x14ac:dyDescent="0.25">
      <c r="F885" s="83"/>
    </row>
    <row r="886" spans="6:6" customFormat="1" x14ac:dyDescent="0.25">
      <c r="F886" s="83"/>
    </row>
    <row r="887" spans="6:6" customFormat="1" x14ac:dyDescent="0.25">
      <c r="F887" s="83"/>
    </row>
    <row r="888" spans="6:6" customFormat="1" x14ac:dyDescent="0.25">
      <c r="F888" s="83"/>
    </row>
    <row r="889" spans="6:6" customFormat="1" x14ac:dyDescent="0.25">
      <c r="F889" s="83"/>
    </row>
    <row r="890" spans="6:6" customFormat="1" x14ac:dyDescent="0.25">
      <c r="F890" s="83"/>
    </row>
    <row r="891" spans="6:6" customFormat="1" x14ac:dyDescent="0.25">
      <c r="F891" s="83"/>
    </row>
    <row r="892" spans="6:6" customFormat="1" x14ac:dyDescent="0.25">
      <c r="F892" s="83"/>
    </row>
    <row r="893" spans="6:6" customFormat="1" x14ac:dyDescent="0.25">
      <c r="F893" s="83"/>
    </row>
    <row r="894" spans="6:6" customFormat="1" x14ac:dyDescent="0.25">
      <c r="F894" s="83"/>
    </row>
    <row r="895" spans="6:6" customFormat="1" x14ac:dyDescent="0.25">
      <c r="F895" s="83"/>
    </row>
    <row r="896" spans="6:6" customFormat="1" x14ac:dyDescent="0.25">
      <c r="F896" s="83"/>
    </row>
    <row r="897" spans="6:6" customFormat="1" x14ac:dyDescent="0.25">
      <c r="F897" s="83"/>
    </row>
    <row r="898" spans="6:6" customFormat="1" x14ac:dyDescent="0.25">
      <c r="F898" s="83"/>
    </row>
    <row r="899" spans="6:6" customFormat="1" x14ac:dyDescent="0.25">
      <c r="F899" s="83"/>
    </row>
    <row r="900" spans="6:6" customFormat="1" x14ac:dyDescent="0.25">
      <c r="F900" s="83"/>
    </row>
    <row r="901" spans="6:6" customFormat="1" x14ac:dyDescent="0.25">
      <c r="F901" s="83"/>
    </row>
    <row r="902" spans="6:6" customFormat="1" x14ac:dyDescent="0.25">
      <c r="F902" s="83"/>
    </row>
    <row r="903" spans="6:6" customFormat="1" x14ac:dyDescent="0.25">
      <c r="F903" s="83"/>
    </row>
    <row r="904" spans="6:6" customFormat="1" x14ac:dyDescent="0.25">
      <c r="F904" s="83"/>
    </row>
    <row r="905" spans="6:6" customFormat="1" x14ac:dyDescent="0.25">
      <c r="F905" s="83"/>
    </row>
    <row r="906" spans="6:6" customFormat="1" x14ac:dyDescent="0.25">
      <c r="F906" s="83"/>
    </row>
    <row r="907" spans="6:6" customFormat="1" x14ac:dyDescent="0.25">
      <c r="F907" s="83"/>
    </row>
    <row r="908" spans="6:6" customFormat="1" x14ac:dyDescent="0.25">
      <c r="F908" s="83"/>
    </row>
    <row r="909" spans="6:6" customFormat="1" x14ac:dyDescent="0.25">
      <c r="F909" s="83"/>
    </row>
    <row r="910" spans="6:6" customFormat="1" x14ac:dyDescent="0.25">
      <c r="F910" s="83"/>
    </row>
    <row r="911" spans="6:6" customFormat="1" x14ac:dyDescent="0.25">
      <c r="F911" s="83"/>
    </row>
    <row r="912" spans="6:6" customFormat="1" x14ac:dyDescent="0.25">
      <c r="F912" s="83"/>
    </row>
    <row r="913" spans="6:6" customFormat="1" x14ac:dyDescent="0.25">
      <c r="F913" s="83"/>
    </row>
    <row r="914" spans="6:6" customFormat="1" x14ac:dyDescent="0.25">
      <c r="F914" s="83"/>
    </row>
    <row r="915" spans="6:6" customFormat="1" x14ac:dyDescent="0.25">
      <c r="F915" s="83"/>
    </row>
    <row r="916" spans="6:6" customFormat="1" x14ac:dyDescent="0.25">
      <c r="F916" s="83"/>
    </row>
    <row r="917" spans="6:6" customFormat="1" x14ac:dyDescent="0.25">
      <c r="F917" s="83"/>
    </row>
    <row r="918" spans="6:6" customFormat="1" x14ac:dyDescent="0.25">
      <c r="F918" s="83"/>
    </row>
    <row r="919" spans="6:6" customFormat="1" x14ac:dyDescent="0.25">
      <c r="F919" s="83"/>
    </row>
    <row r="920" spans="6:6" customFormat="1" x14ac:dyDescent="0.25">
      <c r="F920" s="83"/>
    </row>
    <row r="921" spans="6:6" customFormat="1" x14ac:dyDescent="0.25">
      <c r="F921" s="83"/>
    </row>
    <row r="922" spans="6:6" customFormat="1" x14ac:dyDescent="0.25">
      <c r="F922" s="83"/>
    </row>
    <row r="923" spans="6:6" customFormat="1" x14ac:dyDescent="0.25">
      <c r="F923" s="83"/>
    </row>
    <row r="924" spans="6:6" customFormat="1" x14ac:dyDescent="0.25">
      <c r="F924" s="83"/>
    </row>
    <row r="925" spans="6:6" customFormat="1" x14ac:dyDescent="0.25">
      <c r="F925" s="83"/>
    </row>
    <row r="926" spans="6:6" customFormat="1" x14ac:dyDescent="0.25">
      <c r="F926" s="83"/>
    </row>
    <row r="927" spans="6:6" customFormat="1" x14ac:dyDescent="0.25">
      <c r="F927" s="83"/>
    </row>
    <row r="928" spans="6:6" customFormat="1" x14ac:dyDescent="0.25">
      <c r="F928" s="83"/>
    </row>
    <row r="929" spans="6:6" customFormat="1" x14ac:dyDescent="0.25">
      <c r="F929" s="83"/>
    </row>
    <row r="930" spans="6:6" customFormat="1" x14ac:dyDescent="0.25">
      <c r="F930" s="83"/>
    </row>
    <row r="931" spans="6:6" customFormat="1" x14ac:dyDescent="0.25">
      <c r="F931" s="83"/>
    </row>
    <row r="932" spans="6:6" customFormat="1" x14ac:dyDescent="0.25">
      <c r="F932" s="83"/>
    </row>
    <row r="933" spans="6:6" customFormat="1" x14ac:dyDescent="0.25">
      <c r="F933" s="83"/>
    </row>
    <row r="934" spans="6:6" customFormat="1" x14ac:dyDescent="0.25">
      <c r="F934" s="83"/>
    </row>
    <row r="935" spans="6:6" customFormat="1" x14ac:dyDescent="0.25">
      <c r="F935" s="83"/>
    </row>
    <row r="936" spans="6:6" customFormat="1" x14ac:dyDescent="0.25">
      <c r="F936" s="83"/>
    </row>
    <row r="937" spans="6:6" customFormat="1" x14ac:dyDescent="0.25">
      <c r="F937" s="83"/>
    </row>
    <row r="938" spans="6:6" customFormat="1" x14ac:dyDescent="0.25">
      <c r="F938" s="83"/>
    </row>
    <row r="939" spans="6:6" customFormat="1" x14ac:dyDescent="0.25">
      <c r="F939" s="83"/>
    </row>
    <row r="940" spans="6:6" customFormat="1" x14ac:dyDescent="0.25">
      <c r="F940" s="83"/>
    </row>
    <row r="941" spans="6:6" customFormat="1" x14ac:dyDescent="0.25">
      <c r="F941" s="83"/>
    </row>
    <row r="942" spans="6:6" customFormat="1" x14ac:dyDescent="0.25">
      <c r="F942" s="83"/>
    </row>
    <row r="943" spans="6:6" customFormat="1" x14ac:dyDescent="0.25">
      <c r="F943" s="83"/>
    </row>
    <row r="944" spans="6:6" customFormat="1" x14ac:dyDescent="0.25">
      <c r="F944" s="83"/>
    </row>
    <row r="945" spans="6:6" customFormat="1" x14ac:dyDescent="0.25">
      <c r="F945" s="83"/>
    </row>
    <row r="946" spans="6:6" customFormat="1" x14ac:dyDescent="0.25">
      <c r="F946" s="83"/>
    </row>
    <row r="947" spans="6:6" customFormat="1" x14ac:dyDescent="0.25">
      <c r="F947" s="83"/>
    </row>
    <row r="948" spans="6:6" customFormat="1" x14ac:dyDescent="0.25">
      <c r="F948" s="83"/>
    </row>
    <row r="949" spans="6:6" customFormat="1" x14ac:dyDescent="0.25">
      <c r="F949" s="83"/>
    </row>
    <row r="950" spans="6:6" customFormat="1" x14ac:dyDescent="0.25">
      <c r="F950" s="83"/>
    </row>
    <row r="951" spans="6:6" customFormat="1" x14ac:dyDescent="0.25">
      <c r="F951" s="83"/>
    </row>
    <row r="952" spans="6:6" customFormat="1" x14ac:dyDescent="0.25">
      <c r="F952" s="83"/>
    </row>
    <row r="953" spans="6:6" customFormat="1" x14ac:dyDescent="0.25">
      <c r="F953" s="83"/>
    </row>
    <row r="954" spans="6:6" customFormat="1" x14ac:dyDescent="0.25">
      <c r="F954" s="83"/>
    </row>
    <row r="955" spans="6:6" customFormat="1" x14ac:dyDescent="0.25">
      <c r="F955" s="83"/>
    </row>
    <row r="956" spans="6:6" customFormat="1" x14ac:dyDescent="0.25">
      <c r="F956" s="83"/>
    </row>
    <row r="957" spans="6:6" customFormat="1" x14ac:dyDescent="0.25">
      <c r="F957" s="83"/>
    </row>
    <row r="958" spans="6:6" customFormat="1" x14ac:dyDescent="0.25">
      <c r="F958" s="83"/>
    </row>
    <row r="959" spans="6:6" customFormat="1" x14ac:dyDescent="0.25">
      <c r="F959" s="83"/>
    </row>
    <row r="960" spans="6:6" customFormat="1" x14ac:dyDescent="0.25">
      <c r="F960" s="83"/>
    </row>
    <row r="961" spans="6:6" customFormat="1" x14ac:dyDescent="0.25">
      <c r="F961" s="83"/>
    </row>
    <row r="962" spans="6:6" customFormat="1" x14ac:dyDescent="0.25">
      <c r="F962" s="83"/>
    </row>
    <row r="963" spans="6:6" customFormat="1" x14ac:dyDescent="0.25">
      <c r="F963" s="83"/>
    </row>
    <row r="964" spans="6:6" customFormat="1" x14ac:dyDescent="0.25">
      <c r="F964" s="83"/>
    </row>
    <row r="965" spans="6:6" customFormat="1" x14ac:dyDescent="0.25">
      <c r="F965" s="83"/>
    </row>
    <row r="966" spans="6:6" customFormat="1" x14ac:dyDescent="0.25">
      <c r="F966" s="83"/>
    </row>
    <row r="967" spans="6:6" customFormat="1" x14ac:dyDescent="0.25">
      <c r="F967" s="83"/>
    </row>
    <row r="968" spans="6:6" customFormat="1" x14ac:dyDescent="0.25">
      <c r="F968" s="83"/>
    </row>
    <row r="969" spans="6:6" customFormat="1" x14ac:dyDescent="0.25">
      <c r="F969" s="83"/>
    </row>
    <row r="970" spans="6:6" customFormat="1" x14ac:dyDescent="0.25">
      <c r="F970" s="83"/>
    </row>
    <row r="971" spans="6:6" customFormat="1" x14ac:dyDescent="0.25">
      <c r="F971" s="83"/>
    </row>
    <row r="972" spans="6:6" customFormat="1" x14ac:dyDescent="0.25">
      <c r="F972" s="83"/>
    </row>
    <row r="973" spans="6:6" customFormat="1" x14ac:dyDescent="0.25">
      <c r="F973" s="83"/>
    </row>
    <row r="974" spans="6:6" customFormat="1" x14ac:dyDescent="0.25">
      <c r="F974" s="83"/>
    </row>
    <row r="975" spans="6:6" customFormat="1" x14ac:dyDescent="0.25">
      <c r="F975" s="83"/>
    </row>
    <row r="976" spans="6:6" customFormat="1" x14ac:dyDescent="0.25">
      <c r="F976" s="83"/>
    </row>
    <row r="977" spans="6:6" customFormat="1" x14ac:dyDescent="0.25">
      <c r="F977" s="83"/>
    </row>
    <row r="978" spans="6:6" customFormat="1" x14ac:dyDescent="0.25">
      <c r="F978" s="83"/>
    </row>
    <row r="979" spans="6:6" customFormat="1" x14ac:dyDescent="0.25">
      <c r="F979" s="83"/>
    </row>
    <row r="980" spans="6:6" customFormat="1" x14ac:dyDescent="0.25">
      <c r="F980" s="83"/>
    </row>
    <row r="981" spans="6:6" customFormat="1" x14ac:dyDescent="0.25">
      <c r="F981" s="83"/>
    </row>
    <row r="982" spans="6:6" customFormat="1" x14ac:dyDescent="0.25">
      <c r="F982" s="83"/>
    </row>
    <row r="983" spans="6:6" customFormat="1" x14ac:dyDescent="0.25">
      <c r="F983" s="83"/>
    </row>
    <row r="984" spans="6:6" customFormat="1" x14ac:dyDescent="0.25">
      <c r="F984" s="83"/>
    </row>
    <row r="985" spans="6:6" customFormat="1" x14ac:dyDescent="0.25">
      <c r="F985" s="83"/>
    </row>
    <row r="986" spans="6:6" customFormat="1" x14ac:dyDescent="0.25">
      <c r="F986" s="83"/>
    </row>
    <row r="987" spans="6:6" customFormat="1" x14ac:dyDescent="0.25">
      <c r="F987" s="83"/>
    </row>
    <row r="988" spans="6:6" customFormat="1" x14ac:dyDescent="0.25">
      <c r="F988" s="83"/>
    </row>
    <row r="989" spans="6:6" customFormat="1" x14ac:dyDescent="0.25">
      <c r="F989" s="83"/>
    </row>
    <row r="990" spans="6:6" customFormat="1" x14ac:dyDescent="0.25">
      <c r="F990" s="83"/>
    </row>
    <row r="991" spans="6:6" customFormat="1" x14ac:dyDescent="0.25">
      <c r="F991" s="83"/>
    </row>
    <row r="992" spans="6:6" customFormat="1" x14ac:dyDescent="0.25">
      <c r="F992" s="83"/>
    </row>
    <row r="993" spans="6:6" customFormat="1" x14ac:dyDescent="0.25">
      <c r="F993" s="83"/>
    </row>
    <row r="994" spans="6:6" customFormat="1" x14ac:dyDescent="0.25">
      <c r="F994" s="83"/>
    </row>
    <row r="995" spans="6:6" customFormat="1" x14ac:dyDescent="0.25">
      <c r="F995" s="83"/>
    </row>
    <row r="996" spans="6:6" customFormat="1" x14ac:dyDescent="0.25">
      <c r="F996" s="83"/>
    </row>
    <row r="997" spans="6:6" customFormat="1" x14ac:dyDescent="0.25">
      <c r="F997" s="83"/>
    </row>
    <row r="998" spans="6:6" customFormat="1" x14ac:dyDescent="0.25">
      <c r="F998" s="83"/>
    </row>
    <row r="999" spans="6:6" customFormat="1" x14ac:dyDescent="0.25">
      <c r="F999" s="83"/>
    </row>
    <row r="1000" spans="6:6" customFormat="1" x14ac:dyDescent="0.25">
      <c r="F1000" s="83"/>
    </row>
    <row r="1001" spans="6:6" customFormat="1" x14ac:dyDescent="0.25">
      <c r="F1001" s="83"/>
    </row>
    <row r="1002" spans="6:6" customFormat="1" x14ac:dyDescent="0.25">
      <c r="F1002" s="83"/>
    </row>
    <row r="1003" spans="6:6" customFormat="1" x14ac:dyDescent="0.25">
      <c r="F1003" s="83"/>
    </row>
    <row r="1004" spans="6:6" customFormat="1" x14ac:dyDescent="0.25">
      <c r="F1004" s="83"/>
    </row>
    <row r="1005" spans="6:6" customFormat="1" x14ac:dyDescent="0.25">
      <c r="F1005" s="83"/>
    </row>
    <row r="1006" spans="6:6" customFormat="1" x14ac:dyDescent="0.25">
      <c r="F1006" s="83"/>
    </row>
    <row r="1007" spans="6:6" customFormat="1" x14ac:dyDescent="0.25">
      <c r="F1007" s="83"/>
    </row>
    <row r="1008" spans="6:6" customFormat="1" x14ac:dyDescent="0.25">
      <c r="F1008" s="83"/>
    </row>
    <row r="1009" spans="6:6" customFormat="1" x14ac:dyDescent="0.25">
      <c r="F1009" s="83"/>
    </row>
    <row r="1010" spans="6:6" customFormat="1" x14ac:dyDescent="0.25">
      <c r="F1010" s="83"/>
    </row>
    <row r="1011" spans="6:6" customFormat="1" x14ac:dyDescent="0.25">
      <c r="F1011" s="83"/>
    </row>
    <row r="1012" spans="6:6" customFormat="1" x14ac:dyDescent="0.25">
      <c r="F1012" s="83"/>
    </row>
    <row r="1013" spans="6:6" customFormat="1" x14ac:dyDescent="0.25">
      <c r="F1013" s="83"/>
    </row>
    <row r="1014" spans="6:6" customFormat="1" x14ac:dyDescent="0.25">
      <c r="F1014" s="83"/>
    </row>
    <row r="1015" spans="6:6" customFormat="1" x14ac:dyDescent="0.25">
      <c r="F1015" s="83"/>
    </row>
    <row r="1016" spans="6:6" customFormat="1" x14ac:dyDescent="0.25">
      <c r="F1016" s="83"/>
    </row>
    <row r="1017" spans="6:6" customFormat="1" x14ac:dyDescent="0.25">
      <c r="F1017" s="83"/>
    </row>
    <row r="1018" spans="6:6" customFormat="1" x14ac:dyDescent="0.25">
      <c r="F1018" s="83"/>
    </row>
    <row r="1019" spans="6:6" customFormat="1" x14ac:dyDescent="0.25">
      <c r="F1019" s="83"/>
    </row>
    <row r="1020" spans="6:6" customFormat="1" x14ac:dyDescent="0.25">
      <c r="F1020" s="83"/>
    </row>
    <row r="1021" spans="6:6" customFormat="1" x14ac:dyDescent="0.25">
      <c r="F1021" s="83"/>
    </row>
    <row r="1022" spans="6:6" customFormat="1" x14ac:dyDescent="0.25">
      <c r="F1022" s="83"/>
    </row>
    <row r="1023" spans="6:6" customFormat="1" x14ac:dyDescent="0.25">
      <c r="F1023" s="83"/>
    </row>
    <row r="1024" spans="6:6" customFormat="1" x14ac:dyDescent="0.25">
      <c r="F1024" s="83"/>
    </row>
    <row r="1025" spans="6:6" customFormat="1" x14ac:dyDescent="0.25">
      <c r="F1025" s="83"/>
    </row>
    <row r="1026" spans="6:6" customFormat="1" x14ac:dyDescent="0.25">
      <c r="F1026" s="83"/>
    </row>
    <row r="1027" spans="6:6" customFormat="1" x14ac:dyDescent="0.25">
      <c r="F1027" s="83"/>
    </row>
    <row r="1028" spans="6:6" customFormat="1" x14ac:dyDescent="0.25">
      <c r="F1028" s="83"/>
    </row>
    <row r="1029" spans="6:6" customFormat="1" x14ac:dyDescent="0.25">
      <c r="F1029" s="83"/>
    </row>
    <row r="1030" spans="6:6" customFormat="1" x14ac:dyDescent="0.25">
      <c r="F1030" s="83"/>
    </row>
    <row r="1031" spans="6:6" customFormat="1" x14ac:dyDescent="0.25">
      <c r="F1031" s="83"/>
    </row>
    <row r="1032" spans="6:6" customFormat="1" x14ac:dyDescent="0.25">
      <c r="F1032" s="83"/>
    </row>
    <row r="1033" spans="6:6" customFormat="1" x14ac:dyDescent="0.25">
      <c r="F1033" s="83"/>
    </row>
    <row r="1034" spans="6:6" customFormat="1" x14ac:dyDescent="0.25">
      <c r="F1034" s="83"/>
    </row>
    <row r="1035" spans="6:6" customFormat="1" x14ac:dyDescent="0.25">
      <c r="F1035" s="83"/>
    </row>
    <row r="1036" spans="6:6" customFormat="1" x14ac:dyDescent="0.25">
      <c r="F1036" s="83"/>
    </row>
    <row r="1037" spans="6:6" customFormat="1" x14ac:dyDescent="0.25">
      <c r="F1037" s="83"/>
    </row>
    <row r="1038" spans="6:6" customFormat="1" x14ac:dyDescent="0.25">
      <c r="F1038" s="83"/>
    </row>
    <row r="1039" spans="6:6" customFormat="1" x14ac:dyDescent="0.25">
      <c r="F1039" s="83"/>
    </row>
    <row r="1040" spans="6:6" customFormat="1" x14ac:dyDescent="0.25">
      <c r="F1040" s="83"/>
    </row>
    <row r="1041" spans="6:6" customFormat="1" x14ac:dyDescent="0.25">
      <c r="F1041" s="83"/>
    </row>
    <row r="1042" spans="6:6" customFormat="1" x14ac:dyDescent="0.25">
      <c r="F1042" s="83"/>
    </row>
    <row r="1043" spans="6:6" customFormat="1" x14ac:dyDescent="0.25">
      <c r="F1043" s="83"/>
    </row>
    <row r="1044" spans="6:6" customFormat="1" x14ac:dyDescent="0.25">
      <c r="F1044" s="83"/>
    </row>
    <row r="1045" spans="6:6" customFormat="1" x14ac:dyDescent="0.25">
      <c r="F1045" s="83"/>
    </row>
    <row r="1046" spans="6:6" customFormat="1" x14ac:dyDescent="0.25">
      <c r="F1046" s="83"/>
    </row>
    <row r="1047" spans="6:6" customFormat="1" x14ac:dyDescent="0.25">
      <c r="F1047" s="83"/>
    </row>
    <row r="1048" spans="6:6" customFormat="1" x14ac:dyDescent="0.25">
      <c r="F1048" s="83"/>
    </row>
    <row r="1049" spans="6:6" customFormat="1" x14ac:dyDescent="0.25">
      <c r="F1049" s="83"/>
    </row>
    <row r="1050" spans="6:6" customFormat="1" x14ac:dyDescent="0.25">
      <c r="F1050" s="83"/>
    </row>
    <row r="1051" spans="6:6" customFormat="1" x14ac:dyDescent="0.25">
      <c r="F1051" s="83"/>
    </row>
    <row r="1052" spans="6:6" customFormat="1" x14ac:dyDescent="0.25">
      <c r="F1052" s="83"/>
    </row>
    <row r="1053" spans="6:6" customFormat="1" x14ac:dyDescent="0.25">
      <c r="F1053" s="83"/>
    </row>
    <row r="1054" spans="6:6" customFormat="1" x14ac:dyDescent="0.25">
      <c r="F1054" s="83"/>
    </row>
    <row r="1055" spans="6:6" customFormat="1" x14ac:dyDescent="0.25">
      <c r="F1055" s="83"/>
    </row>
    <row r="1056" spans="6:6" customFormat="1" x14ac:dyDescent="0.25">
      <c r="F1056" s="83"/>
    </row>
    <row r="1057" spans="6:6" customFormat="1" x14ac:dyDescent="0.25">
      <c r="F1057" s="83"/>
    </row>
    <row r="1058" spans="6:6" customFormat="1" x14ac:dyDescent="0.25">
      <c r="F1058" s="83"/>
    </row>
    <row r="1059" spans="6:6" customFormat="1" x14ac:dyDescent="0.25">
      <c r="F1059" s="83"/>
    </row>
    <row r="1060" spans="6:6" customFormat="1" x14ac:dyDescent="0.25">
      <c r="F1060" s="83"/>
    </row>
    <row r="1061" spans="6:6" customFormat="1" x14ac:dyDescent="0.25">
      <c r="F1061" s="83"/>
    </row>
    <row r="1062" spans="6:6" customFormat="1" x14ac:dyDescent="0.25">
      <c r="F1062" s="83"/>
    </row>
    <row r="1063" spans="6:6" customFormat="1" x14ac:dyDescent="0.25">
      <c r="F1063" s="83"/>
    </row>
    <row r="1064" spans="6:6" customFormat="1" x14ac:dyDescent="0.25">
      <c r="F1064" s="83"/>
    </row>
    <row r="1065" spans="6:6" customFormat="1" x14ac:dyDescent="0.25">
      <c r="F1065" s="83"/>
    </row>
    <row r="1066" spans="6:6" customFormat="1" x14ac:dyDescent="0.25">
      <c r="F1066" s="83"/>
    </row>
    <row r="1067" spans="6:6" customFormat="1" x14ac:dyDescent="0.25">
      <c r="F1067" s="83"/>
    </row>
    <row r="1068" spans="6:6" customFormat="1" x14ac:dyDescent="0.25">
      <c r="F1068" s="83"/>
    </row>
    <row r="1069" spans="6:6" customFormat="1" x14ac:dyDescent="0.25">
      <c r="F1069" s="83"/>
    </row>
    <row r="1070" spans="6:6" customFormat="1" x14ac:dyDescent="0.25">
      <c r="F1070" s="83"/>
    </row>
    <row r="1071" spans="6:6" customFormat="1" x14ac:dyDescent="0.25">
      <c r="F1071" s="83"/>
    </row>
    <row r="1072" spans="6:6" customFormat="1" x14ac:dyDescent="0.25">
      <c r="F1072" s="83"/>
    </row>
    <row r="1073" spans="6:6" customFormat="1" x14ac:dyDescent="0.25">
      <c r="F1073" s="83"/>
    </row>
    <row r="1074" spans="6:6" customFormat="1" x14ac:dyDescent="0.25">
      <c r="F1074" s="83"/>
    </row>
    <row r="1075" spans="6:6" customFormat="1" x14ac:dyDescent="0.25">
      <c r="F1075" s="83"/>
    </row>
    <row r="1076" spans="6:6" customFormat="1" x14ac:dyDescent="0.25">
      <c r="F1076" s="83"/>
    </row>
    <row r="1077" spans="6:6" customFormat="1" x14ac:dyDescent="0.25">
      <c r="F1077" s="83"/>
    </row>
    <row r="1078" spans="6:6" customFormat="1" x14ac:dyDescent="0.25">
      <c r="F1078" s="83"/>
    </row>
    <row r="1079" spans="6:6" customFormat="1" x14ac:dyDescent="0.25">
      <c r="F1079" s="83"/>
    </row>
    <row r="1080" spans="6:6" customFormat="1" x14ac:dyDescent="0.25">
      <c r="F1080" s="83"/>
    </row>
    <row r="1081" spans="6:6" customFormat="1" x14ac:dyDescent="0.25">
      <c r="F1081" s="83"/>
    </row>
    <row r="1082" spans="6:6" customFormat="1" x14ac:dyDescent="0.25">
      <c r="F1082" s="83"/>
    </row>
    <row r="1083" spans="6:6" customFormat="1" x14ac:dyDescent="0.25">
      <c r="F1083" s="83"/>
    </row>
    <row r="1084" spans="6:6" customFormat="1" x14ac:dyDescent="0.25">
      <c r="F1084" s="83"/>
    </row>
    <row r="1085" spans="6:6" customFormat="1" x14ac:dyDescent="0.25">
      <c r="F1085" s="83"/>
    </row>
    <row r="1086" spans="6:6" customFormat="1" x14ac:dyDescent="0.25">
      <c r="F1086" s="83"/>
    </row>
    <row r="1087" spans="6:6" customFormat="1" x14ac:dyDescent="0.25">
      <c r="F1087" s="83"/>
    </row>
    <row r="1088" spans="6:6" customFormat="1" x14ac:dyDescent="0.25">
      <c r="F1088" s="83"/>
    </row>
    <row r="1089" spans="6:6" customFormat="1" x14ac:dyDescent="0.25">
      <c r="F1089" s="83"/>
    </row>
    <row r="1090" spans="6:6" customFormat="1" x14ac:dyDescent="0.25">
      <c r="F1090" s="83"/>
    </row>
    <row r="1091" spans="6:6" customFormat="1" x14ac:dyDescent="0.25">
      <c r="F1091" s="83"/>
    </row>
    <row r="1092" spans="6:6" customFormat="1" x14ac:dyDescent="0.25">
      <c r="F1092" s="83"/>
    </row>
    <row r="1093" spans="6:6" customFormat="1" x14ac:dyDescent="0.25">
      <c r="F1093" s="83"/>
    </row>
    <row r="1094" spans="6:6" customFormat="1" x14ac:dyDescent="0.25">
      <c r="F1094" s="83"/>
    </row>
    <row r="1095" spans="6:6" customFormat="1" x14ac:dyDescent="0.25">
      <c r="F1095" s="83"/>
    </row>
    <row r="1096" spans="6:6" customFormat="1" x14ac:dyDescent="0.25">
      <c r="F1096" s="83"/>
    </row>
    <row r="1097" spans="6:6" customFormat="1" x14ac:dyDescent="0.25">
      <c r="F1097" s="83"/>
    </row>
    <row r="1098" spans="6:6" customFormat="1" x14ac:dyDescent="0.25">
      <c r="F1098" s="83"/>
    </row>
    <row r="1099" spans="6:6" customFormat="1" x14ac:dyDescent="0.25">
      <c r="F1099" s="83"/>
    </row>
    <row r="1100" spans="6:6" customFormat="1" x14ac:dyDescent="0.25">
      <c r="F1100" s="83"/>
    </row>
    <row r="1101" spans="6:6" customFormat="1" x14ac:dyDescent="0.25">
      <c r="F1101" s="83"/>
    </row>
    <row r="1102" spans="6:6" customFormat="1" x14ac:dyDescent="0.25">
      <c r="F1102" s="83"/>
    </row>
    <row r="1103" spans="6:6" customFormat="1" x14ac:dyDescent="0.25">
      <c r="F1103" s="83"/>
    </row>
    <row r="1104" spans="6:6" customFormat="1" x14ac:dyDescent="0.25">
      <c r="F1104" s="83"/>
    </row>
    <row r="1105" spans="6:6" customFormat="1" x14ac:dyDescent="0.25">
      <c r="F1105" s="83"/>
    </row>
    <row r="1106" spans="6:6" customFormat="1" x14ac:dyDescent="0.25">
      <c r="F1106" s="83"/>
    </row>
    <row r="1107" spans="6:6" customFormat="1" x14ac:dyDescent="0.25">
      <c r="F1107" s="83"/>
    </row>
    <row r="1108" spans="6:6" customFormat="1" x14ac:dyDescent="0.25">
      <c r="F1108" s="83"/>
    </row>
    <row r="1109" spans="6:6" customFormat="1" x14ac:dyDescent="0.25">
      <c r="F1109" s="83"/>
    </row>
    <row r="1110" spans="6:6" customFormat="1" x14ac:dyDescent="0.25">
      <c r="F1110" s="83"/>
    </row>
    <row r="1111" spans="6:6" customFormat="1" x14ac:dyDescent="0.25">
      <c r="F1111" s="83"/>
    </row>
    <row r="1112" spans="6:6" customFormat="1" x14ac:dyDescent="0.25">
      <c r="F1112" s="83"/>
    </row>
    <row r="1113" spans="6:6" customFormat="1" x14ac:dyDescent="0.25">
      <c r="F1113" s="83"/>
    </row>
    <row r="1114" spans="6:6" customFormat="1" x14ac:dyDescent="0.25">
      <c r="F1114" s="83"/>
    </row>
    <row r="1115" spans="6:6" customFormat="1" x14ac:dyDescent="0.25">
      <c r="F1115" s="83"/>
    </row>
    <row r="1116" spans="6:6" customFormat="1" x14ac:dyDescent="0.25">
      <c r="F1116" s="83"/>
    </row>
    <row r="1117" spans="6:6" customFormat="1" x14ac:dyDescent="0.25">
      <c r="F1117" s="83"/>
    </row>
    <row r="1118" spans="6:6" customFormat="1" x14ac:dyDescent="0.25">
      <c r="F1118" s="83"/>
    </row>
    <row r="1119" spans="6:6" customFormat="1" x14ac:dyDescent="0.25">
      <c r="F1119" s="83"/>
    </row>
    <row r="1120" spans="6:6" customFormat="1" x14ac:dyDescent="0.25">
      <c r="F1120" s="83"/>
    </row>
    <row r="1121" spans="6:6" customFormat="1" x14ac:dyDescent="0.25">
      <c r="F1121" s="83"/>
    </row>
    <row r="1122" spans="6:6" customFormat="1" x14ac:dyDescent="0.25">
      <c r="F1122" s="83"/>
    </row>
    <row r="1123" spans="6:6" customFormat="1" x14ac:dyDescent="0.25">
      <c r="F1123" s="83"/>
    </row>
    <row r="1124" spans="6:6" customFormat="1" x14ac:dyDescent="0.25">
      <c r="F1124" s="83"/>
    </row>
    <row r="1125" spans="6:6" customFormat="1" x14ac:dyDescent="0.25">
      <c r="F1125" s="83"/>
    </row>
    <row r="1126" spans="6:6" customFormat="1" x14ac:dyDescent="0.25">
      <c r="F1126" s="83"/>
    </row>
    <row r="1127" spans="6:6" customFormat="1" x14ac:dyDescent="0.25">
      <c r="F1127" s="83"/>
    </row>
    <row r="1128" spans="6:6" customFormat="1" x14ac:dyDescent="0.25">
      <c r="F1128" s="83"/>
    </row>
    <row r="1129" spans="6:6" customFormat="1" x14ac:dyDescent="0.25">
      <c r="F1129" s="83"/>
    </row>
    <row r="1130" spans="6:6" customFormat="1" x14ac:dyDescent="0.25">
      <c r="F1130" s="83"/>
    </row>
    <row r="1131" spans="6:6" customFormat="1" x14ac:dyDescent="0.25">
      <c r="F1131" s="83"/>
    </row>
    <row r="1132" spans="6:6" customFormat="1" x14ac:dyDescent="0.25">
      <c r="F1132" s="83"/>
    </row>
    <row r="1133" spans="6:6" customFormat="1" x14ac:dyDescent="0.25">
      <c r="F1133" s="83"/>
    </row>
    <row r="1134" spans="6:6" customFormat="1" x14ac:dyDescent="0.25">
      <c r="F1134" s="83"/>
    </row>
    <row r="1135" spans="6:6" customFormat="1" x14ac:dyDescent="0.25">
      <c r="F1135" s="83"/>
    </row>
    <row r="1136" spans="6:6" customFormat="1" x14ac:dyDescent="0.25">
      <c r="F1136" s="83"/>
    </row>
    <row r="1137" spans="6:6" customFormat="1" x14ac:dyDescent="0.25">
      <c r="F1137" s="83"/>
    </row>
    <row r="1138" spans="6:6" customFormat="1" x14ac:dyDescent="0.25">
      <c r="F1138" s="83"/>
    </row>
    <row r="1139" spans="6:6" customFormat="1" x14ac:dyDescent="0.25">
      <c r="F1139" s="83"/>
    </row>
    <row r="1140" spans="6:6" customFormat="1" x14ac:dyDescent="0.25">
      <c r="F1140" s="83"/>
    </row>
    <row r="1141" spans="6:6" customFormat="1" x14ac:dyDescent="0.25">
      <c r="F1141" s="83"/>
    </row>
    <row r="1142" spans="6:6" customFormat="1" x14ac:dyDescent="0.25">
      <c r="F1142" s="83"/>
    </row>
    <row r="1143" spans="6:6" customFormat="1" x14ac:dyDescent="0.25">
      <c r="F1143" s="83"/>
    </row>
    <row r="1144" spans="6:6" customFormat="1" x14ac:dyDescent="0.25">
      <c r="F1144" s="83"/>
    </row>
    <row r="1145" spans="6:6" customFormat="1" x14ac:dyDescent="0.25">
      <c r="F1145" s="83"/>
    </row>
    <row r="1146" spans="6:6" customFormat="1" x14ac:dyDescent="0.25">
      <c r="F1146" s="83"/>
    </row>
    <row r="1147" spans="6:6" customFormat="1" x14ac:dyDescent="0.25">
      <c r="F1147" s="83"/>
    </row>
    <row r="1148" spans="6:6" customFormat="1" x14ac:dyDescent="0.25">
      <c r="F1148" s="83"/>
    </row>
    <row r="1149" spans="6:6" customFormat="1" x14ac:dyDescent="0.25">
      <c r="F1149" s="83"/>
    </row>
    <row r="1150" spans="6:6" customFormat="1" x14ac:dyDescent="0.25">
      <c r="F1150" s="83"/>
    </row>
    <row r="1151" spans="6:6" customFormat="1" x14ac:dyDescent="0.25">
      <c r="F1151" s="83"/>
    </row>
    <row r="1152" spans="6:6" customFormat="1" x14ac:dyDescent="0.25">
      <c r="F1152" s="83"/>
    </row>
    <row r="1153" spans="6:6" customFormat="1" x14ac:dyDescent="0.25">
      <c r="F1153" s="83"/>
    </row>
    <row r="1154" spans="6:6" customFormat="1" x14ac:dyDescent="0.25">
      <c r="F1154" s="83"/>
    </row>
    <row r="1155" spans="6:6" customFormat="1" x14ac:dyDescent="0.25">
      <c r="F1155" s="83"/>
    </row>
    <row r="1156" spans="6:6" customFormat="1" x14ac:dyDescent="0.25">
      <c r="F1156" s="83"/>
    </row>
    <row r="1157" spans="6:6" customFormat="1" x14ac:dyDescent="0.25">
      <c r="F1157" s="83"/>
    </row>
    <row r="1158" spans="6:6" customFormat="1" x14ac:dyDescent="0.25">
      <c r="F1158" s="83"/>
    </row>
    <row r="1159" spans="6:6" customFormat="1" x14ac:dyDescent="0.25">
      <c r="F1159" s="83"/>
    </row>
    <row r="1160" spans="6:6" customFormat="1" x14ac:dyDescent="0.25">
      <c r="F1160" s="83"/>
    </row>
    <row r="1161" spans="6:6" customFormat="1" x14ac:dyDescent="0.25">
      <c r="F1161" s="83"/>
    </row>
    <row r="1162" spans="6:6" customFormat="1" x14ac:dyDescent="0.25">
      <c r="F1162" s="83"/>
    </row>
    <row r="1163" spans="6:6" customFormat="1" x14ac:dyDescent="0.25">
      <c r="F1163" s="83"/>
    </row>
    <row r="1164" spans="6:6" customFormat="1" x14ac:dyDescent="0.25">
      <c r="F1164" s="83"/>
    </row>
    <row r="1165" spans="6:6" customFormat="1" x14ac:dyDescent="0.25">
      <c r="F1165" s="83"/>
    </row>
    <row r="1166" spans="6:6" customFormat="1" x14ac:dyDescent="0.25">
      <c r="F1166" s="83"/>
    </row>
    <row r="1167" spans="6:6" customFormat="1" x14ac:dyDescent="0.25">
      <c r="F1167" s="83"/>
    </row>
    <row r="1168" spans="6:6" customFormat="1" x14ac:dyDescent="0.25">
      <c r="F1168" s="83"/>
    </row>
    <row r="1169" spans="6:6" customFormat="1" x14ac:dyDescent="0.25">
      <c r="F1169" s="83"/>
    </row>
    <row r="1170" spans="6:6" customFormat="1" x14ac:dyDescent="0.25">
      <c r="F1170" s="83"/>
    </row>
    <row r="1171" spans="6:6" customFormat="1" x14ac:dyDescent="0.25">
      <c r="F1171" s="83"/>
    </row>
    <row r="1172" spans="6:6" customFormat="1" x14ac:dyDescent="0.25">
      <c r="F1172" s="83"/>
    </row>
    <row r="1173" spans="6:6" customFormat="1" x14ac:dyDescent="0.25">
      <c r="F1173" s="83"/>
    </row>
    <row r="1174" spans="6:6" customFormat="1" x14ac:dyDescent="0.25">
      <c r="F1174" s="83"/>
    </row>
    <row r="1175" spans="6:6" customFormat="1" x14ac:dyDescent="0.25">
      <c r="F1175" s="83"/>
    </row>
    <row r="1176" spans="6:6" customFormat="1" x14ac:dyDescent="0.25">
      <c r="F1176" s="83"/>
    </row>
    <row r="1177" spans="6:6" customFormat="1" x14ac:dyDescent="0.25">
      <c r="F1177" s="83"/>
    </row>
    <row r="1178" spans="6:6" customFormat="1" x14ac:dyDescent="0.25">
      <c r="F1178" s="83"/>
    </row>
    <row r="1179" spans="6:6" customFormat="1" x14ac:dyDescent="0.25">
      <c r="F1179" s="83"/>
    </row>
    <row r="1180" spans="6:6" customFormat="1" x14ac:dyDescent="0.25">
      <c r="F1180" s="83"/>
    </row>
    <row r="1181" spans="6:6" customFormat="1" x14ac:dyDescent="0.25">
      <c r="F1181" s="83"/>
    </row>
    <row r="1182" spans="6:6" customFormat="1" x14ac:dyDescent="0.25">
      <c r="F1182" s="83"/>
    </row>
    <row r="1183" spans="6:6" customFormat="1" x14ac:dyDescent="0.25">
      <c r="F1183" s="83"/>
    </row>
    <row r="1184" spans="6:6" customFormat="1" x14ac:dyDescent="0.25">
      <c r="F1184" s="83"/>
    </row>
    <row r="1185" spans="6:6" customFormat="1" x14ac:dyDescent="0.25">
      <c r="F1185" s="83"/>
    </row>
    <row r="1186" spans="6:6" customFormat="1" x14ac:dyDescent="0.25">
      <c r="F1186" s="83"/>
    </row>
    <row r="1187" spans="6:6" customFormat="1" x14ac:dyDescent="0.25">
      <c r="F1187" s="83"/>
    </row>
    <row r="1188" spans="6:6" customFormat="1" x14ac:dyDescent="0.25">
      <c r="F1188" s="83"/>
    </row>
    <row r="1189" spans="6:6" customFormat="1" x14ac:dyDescent="0.25">
      <c r="F1189" s="83"/>
    </row>
    <row r="1190" spans="6:6" customFormat="1" x14ac:dyDescent="0.25">
      <c r="F1190" s="83"/>
    </row>
    <row r="1191" spans="6:6" customFormat="1" x14ac:dyDescent="0.25">
      <c r="F1191" s="83"/>
    </row>
    <row r="1192" spans="6:6" customFormat="1" x14ac:dyDescent="0.25">
      <c r="F1192" s="83"/>
    </row>
    <row r="1193" spans="6:6" customFormat="1" x14ac:dyDescent="0.25">
      <c r="F1193" s="83"/>
    </row>
    <row r="1194" spans="6:6" customFormat="1" x14ac:dyDescent="0.25">
      <c r="F1194" s="83"/>
    </row>
    <row r="1195" spans="6:6" customFormat="1" x14ac:dyDescent="0.25">
      <c r="F1195" s="83"/>
    </row>
    <row r="1196" spans="6:6" customFormat="1" x14ac:dyDescent="0.25">
      <c r="F1196" s="83"/>
    </row>
    <row r="1197" spans="6:6" customFormat="1" x14ac:dyDescent="0.25">
      <c r="F1197" s="83"/>
    </row>
    <row r="1198" spans="6:6" customFormat="1" x14ac:dyDescent="0.25">
      <c r="F1198" s="83"/>
    </row>
    <row r="1199" spans="6:6" customFormat="1" x14ac:dyDescent="0.25">
      <c r="F1199" s="83"/>
    </row>
    <row r="1200" spans="6:6" customFormat="1" x14ac:dyDescent="0.25">
      <c r="F1200" s="83"/>
    </row>
    <row r="1201" spans="6:6" customFormat="1" x14ac:dyDescent="0.25">
      <c r="F1201" s="83"/>
    </row>
    <row r="1202" spans="6:6" customFormat="1" x14ac:dyDescent="0.25">
      <c r="F1202" s="83"/>
    </row>
    <row r="1203" spans="6:6" customFormat="1" x14ac:dyDescent="0.25">
      <c r="F1203" s="83"/>
    </row>
    <row r="1204" spans="6:6" customFormat="1" x14ac:dyDescent="0.25">
      <c r="F1204" s="83"/>
    </row>
    <row r="1205" spans="6:6" customFormat="1" x14ac:dyDescent="0.25">
      <c r="F1205" s="83"/>
    </row>
    <row r="1206" spans="6:6" customFormat="1" x14ac:dyDescent="0.25">
      <c r="F1206" s="83"/>
    </row>
    <row r="1207" spans="6:6" customFormat="1" x14ac:dyDescent="0.25">
      <c r="F1207" s="83"/>
    </row>
    <row r="1208" spans="6:6" customFormat="1" x14ac:dyDescent="0.25">
      <c r="F1208" s="83"/>
    </row>
    <row r="1209" spans="6:6" customFormat="1" x14ac:dyDescent="0.25">
      <c r="F1209" s="83"/>
    </row>
    <row r="1210" spans="6:6" customFormat="1" x14ac:dyDescent="0.25">
      <c r="F1210" s="83"/>
    </row>
    <row r="1211" spans="6:6" customFormat="1" x14ac:dyDescent="0.25">
      <c r="F1211" s="83"/>
    </row>
    <row r="1212" spans="6:6" customFormat="1" x14ac:dyDescent="0.25">
      <c r="F1212" s="83"/>
    </row>
    <row r="1213" spans="6:6" customFormat="1" x14ac:dyDescent="0.25">
      <c r="F1213" s="83"/>
    </row>
    <row r="1214" spans="6:6" customFormat="1" x14ac:dyDescent="0.25">
      <c r="F1214" s="83"/>
    </row>
    <row r="1215" spans="6:6" customFormat="1" x14ac:dyDescent="0.25">
      <c r="F1215" s="83"/>
    </row>
    <row r="1216" spans="6:6" customFormat="1" x14ac:dyDescent="0.25">
      <c r="F1216" s="83"/>
    </row>
    <row r="1217" spans="6:6" customFormat="1" x14ac:dyDescent="0.25">
      <c r="F1217" s="83"/>
    </row>
    <row r="1218" spans="6:6" customFormat="1" x14ac:dyDescent="0.25">
      <c r="F1218" s="83"/>
    </row>
    <row r="1219" spans="6:6" customFormat="1" x14ac:dyDescent="0.25">
      <c r="F1219" s="83"/>
    </row>
    <row r="1220" spans="6:6" customFormat="1" x14ac:dyDescent="0.25">
      <c r="F1220" s="83"/>
    </row>
    <row r="1221" spans="6:6" customFormat="1" x14ac:dyDescent="0.25">
      <c r="F1221" s="83"/>
    </row>
    <row r="1222" spans="6:6" customFormat="1" x14ac:dyDescent="0.25">
      <c r="F1222" s="83"/>
    </row>
    <row r="1223" spans="6:6" customFormat="1" x14ac:dyDescent="0.25">
      <c r="F1223" s="83"/>
    </row>
    <row r="1224" spans="6:6" customFormat="1" x14ac:dyDescent="0.25">
      <c r="F1224" s="83"/>
    </row>
    <row r="1225" spans="6:6" customFormat="1" x14ac:dyDescent="0.25">
      <c r="F1225" s="83"/>
    </row>
    <row r="1226" spans="6:6" customFormat="1" x14ac:dyDescent="0.25">
      <c r="F1226" s="83"/>
    </row>
    <row r="1227" spans="6:6" customFormat="1" x14ac:dyDescent="0.25">
      <c r="F1227" s="83"/>
    </row>
    <row r="1228" spans="6:6" customFormat="1" x14ac:dyDescent="0.25">
      <c r="F1228" s="83"/>
    </row>
    <row r="1229" spans="6:6" customFormat="1" x14ac:dyDescent="0.25">
      <c r="F1229" s="83"/>
    </row>
    <row r="1230" spans="6:6" customFormat="1" x14ac:dyDescent="0.25">
      <c r="F1230" s="83"/>
    </row>
    <row r="1231" spans="6:6" customFormat="1" x14ac:dyDescent="0.25">
      <c r="F1231" s="83"/>
    </row>
    <row r="1232" spans="6:6" customFormat="1" x14ac:dyDescent="0.25">
      <c r="F1232" s="83"/>
    </row>
    <row r="1233" spans="6:6" customFormat="1" x14ac:dyDescent="0.25">
      <c r="F1233" s="83"/>
    </row>
    <row r="1234" spans="6:6" customFormat="1" x14ac:dyDescent="0.25">
      <c r="F1234" s="83"/>
    </row>
    <row r="1235" spans="6:6" customFormat="1" x14ac:dyDescent="0.25">
      <c r="F1235" s="83"/>
    </row>
    <row r="1236" spans="6:6" customFormat="1" x14ac:dyDescent="0.25">
      <c r="F1236" s="83"/>
    </row>
    <row r="1237" spans="6:6" customFormat="1" x14ac:dyDescent="0.25">
      <c r="F1237" s="83"/>
    </row>
    <row r="1238" spans="6:6" customFormat="1" x14ac:dyDescent="0.25">
      <c r="F1238" s="83"/>
    </row>
    <row r="1239" spans="6:6" customFormat="1" x14ac:dyDescent="0.25">
      <c r="F1239" s="83"/>
    </row>
    <row r="1240" spans="6:6" customFormat="1" x14ac:dyDescent="0.25">
      <c r="F1240" s="83"/>
    </row>
    <row r="1241" spans="6:6" customFormat="1" x14ac:dyDescent="0.25">
      <c r="F1241" s="83"/>
    </row>
    <row r="1242" spans="6:6" customFormat="1" x14ac:dyDescent="0.25">
      <c r="F1242" s="83"/>
    </row>
    <row r="1243" spans="6:6" customFormat="1" x14ac:dyDescent="0.25">
      <c r="F1243" s="83"/>
    </row>
    <row r="1244" spans="6:6" customFormat="1" x14ac:dyDescent="0.25">
      <c r="F1244" s="83"/>
    </row>
    <row r="1245" spans="6:6" customFormat="1" x14ac:dyDescent="0.25">
      <c r="F1245" s="83"/>
    </row>
    <row r="1246" spans="6:6" customFormat="1" x14ac:dyDescent="0.25">
      <c r="F1246" s="83"/>
    </row>
    <row r="1247" spans="6:6" customFormat="1" x14ac:dyDescent="0.25">
      <c r="F1247" s="83"/>
    </row>
    <row r="1248" spans="6:6" customFormat="1" x14ac:dyDescent="0.25">
      <c r="F1248" s="83"/>
    </row>
    <row r="1249" spans="6:6" customFormat="1" x14ac:dyDescent="0.25">
      <c r="F1249" s="83"/>
    </row>
    <row r="1250" spans="6:6" customFormat="1" x14ac:dyDescent="0.25">
      <c r="F1250" s="83"/>
    </row>
    <row r="1251" spans="6:6" customFormat="1" x14ac:dyDescent="0.25">
      <c r="F1251" s="83"/>
    </row>
    <row r="1252" spans="6:6" customFormat="1" x14ac:dyDescent="0.25">
      <c r="F1252" s="83"/>
    </row>
    <row r="1253" spans="6:6" customFormat="1" x14ac:dyDescent="0.25">
      <c r="F1253" s="83"/>
    </row>
    <row r="1254" spans="6:6" customFormat="1" x14ac:dyDescent="0.25">
      <c r="F1254" s="83"/>
    </row>
    <row r="1255" spans="6:6" customFormat="1" x14ac:dyDescent="0.25">
      <c r="F1255" s="83"/>
    </row>
    <row r="1256" spans="6:6" customFormat="1" x14ac:dyDescent="0.25">
      <c r="F1256" s="83"/>
    </row>
    <row r="1257" spans="6:6" customFormat="1" x14ac:dyDescent="0.25">
      <c r="F1257" s="83"/>
    </row>
    <row r="1258" spans="6:6" customFormat="1" x14ac:dyDescent="0.25">
      <c r="F1258" s="83"/>
    </row>
    <row r="1259" spans="6:6" customFormat="1" x14ac:dyDescent="0.25">
      <c r="F1259" s="83"/>
    </row>
    <row r="1260" spans="6:6" customFormat="1" x14ac:dyDescent="0.25">
      <c r="F1260" s="83"/>
    </row>
    <row r="1261" spans="6:6" customFormat="1" x14ac:dyDescent="0.25">
      <c r="F1261" s="83"/>
    </row>
    <row r="1262" spans="6:6" customFormat="1" x14ac:dyDescent="0.25">
      <c r="F1262" s="83"/>
    </row>
    <row r="1263" spans="6:6" customFormat="1" x14ac:dyDescent="0.25">
      <c r="F1263" s="83"/>
    </row>
    <row r="1264" spans="6:6" customFormat="1" x14ac:dyDescent="0.25">
      <c r="F1264" s="83"/>
    </row>
    <row r="1265" spans="6:6" customFormat="1" x14ac:dyDescent="0.25">
      <c r="F1265" s="83"/>
    </row>
    <row r="1266" spans="6:6" customFormat="1" x14ac:dyDescent="0.25">
      <c r="F1266" s="83"/>
    </row>
    <row r="1267" spans="6:6" customFormat="1" x14ac:dyDescent="0.25">
      <c r="F1267" s="83"/>
    </row>
    <row r="1268" spans="6:6" customFormat="1" x14ac:dyDescent="0.25">
      <c r="F1268" s="83"/>
    </row>
    <row r="1269" spans="6:6" customFormat="1" x14ac:dyDescent="0.25">
      <c r="F1269" s="83"/>
    </row>
    <row r="1270" spans="6:6" customFormat="1" x14ac:dyDescent="0.25">
      <c r="F1270" s="83"/>
    </row>
    <row r="1271" spans="6:6" customFormat="1" x14ac:dyDescent="0.25">
      <c r="F1271" s="83"/>
    </row>
    <row r="1272" spans="6:6" customFormat="1" x14ac:dyDescent="0.25">
      <c r="F1272" s="83"/>
    </row>
    <row r="1273" spans="6:6" customFormat="1" x14ac:dyDescent="0.25">
      <c r="F1273" s="83"/>
    </row>
    <row r="1274" spans="6:6" customFormat="1" x14ac:dyDescent="0.25">
      <c r="F1274" s="83"/>
    </row>
    <row r="1275" spans="6:6" customFormat="1" x14ac:dyDescent="0.25">
      <c r="F1275" s="83"/>
    </row>
    <row r="1276" spans="6:6" customFormat="1" x14ac:dyDescent="0.25">
      <c r="F1276" s="83"/>
    </row>
    <row r="1277" spans="6:6" customFormat="1" x14ac:dyDescent="0.25">
      <c r="F1277" s="83"/>
    </row>
    <row r="1278" spans="6:6" customFormat="1" x14ac:dyDescent="0.25">
      <c r="F1278" s="83"/>
    </row>
    <row r="1279" spans="6:6" customFormat="1" x14ac:dyDescent="0.25">
      <c r="F1279" s="83"/>
    </row>
    <row r="1280" spans="6:6" customFormat="1" x14ac:dyDescent="0.25">
      <c r="F1280" s="83"/>
    </row>
    <row r="1281" spans="6:6" customFormat="1" x14ac:dyDescent="0.25">
      <c r="F1281" s="83"/>
    </row>
    <row r="1282" spans="6:6" customFormat="1" x14ac:dyDescent="0.25">
      <c r="F1282" s="83"/>
    </row>
    <row r="1283" spans="6:6" customFormat="1" x14ac:dyDescent="0.25">
      <c r="F1283" s="83"/>
    </row>
    <row r="1284" spans="6:6" customFormat="1" x14ac:dyDescent="0.25">
      <c r="F1284" s="83"/>
    </row>
    <row r="1285" spans="6:6" customFormat="1" x14ac:dyDescent="0.25">
      <c r="F1285" s="83"/>
    </row>
    <row r="1286" spans="6:6" customFormat="1" x14ac:dyDescent="0.25">
      <c r="F1286" s="83"/>
    </row>
    <row r="1287" spans="6:6" customFormat="1" x14ac:dyDescent="0.25">
      <c r="F1287" s="83"/>
    </row>
  </sheetData>
  <mergeCells count="76">
    <mergeCell ref="A297:E297"/>
    <mergeCell ref="H297:I297"/>
    <mergeCell ref="A286:E286"/>
    <mergeCell ref="H286:I286"/>
    <mergeCell ref="B287:E287"/>
    <mergeCell ref="H287:I287"/>
    <mergeCell ref="A296:E296"/>
    <mergeCell ref="H296:I296"/>
    <mergeCell ref="B274:E274"/>
    <mergeCell ref="H274:I274"/>
    <mergeCell ref="A284:E284"/>
    <mergeCell ref="H284:I284"/>
    <mergeCell ref="A285:E285"/>
    <mergeCell ref="H285:I285"/>
    <mergeCell ref="A258:E258"/>
    <mergeCell ref="B259:E259"/>
    <mergeCell ref="H259:I259"/>
    <mergeCell ref="A272:E272"/>
    <mergeCell ref="A273:E273"/>
    <mergeCell ref="H273:I273"/>
    <mergeCell ref="B251:E251"/>
    <mergeCell ref="H251:I251"/>
    <mergeCell ref="A203:E203"/>
    <mergeCell ref="B204:E204"/>
    <mergeCell ref="H204:I204"/>
    <mergeCell ref="A220:E220"/>
    <mergeCell ref="B221:E221"/>
    <mergeCell ref="H221:I221"/>
    <mergeCell ref="A238:E238"/>
    <mergeCell ref="H238:I238"/>
    <mergeCell ref="B239:E239"/>
    <mergeCell ref="H239:I239"/>
    <mergeCell ref="A250:E250"/>
    <mergeCell ref="B132:E132"/>
    <mergeCell ref="H132:I132"/>
    <mergeCell ref="A186:E186"/>
    <mergeCell ref="H186:I186"/>
    <mergeCell ref="B187:E187"/>
    <mergeCell ref="H187:I187"/>
    <mergeCell ref="A119:E119"/>
    <mergeCell ref="H119:I119"/>
    <mergeCell ref="B120:E120"/>
    <mergeCell ref="H120:I120"/>
    <mergeCell ref="A131:E131"/>
    <mergeCell ref="H131:I131"/>
    <mergeCell ref="B90:E90"/>
    <mergeCell ref="H90:I90"/>
    <mergeCell ref="A106:E106"/>
    <mergeCell ref="H106:I106"/>
    <mergeCell ref="B107:E107"/>
    <mergeCell ref="H107:I107"/>
    <mergeCell ref="A55:E55"/>
    <mergeCell ref="H55:I55"/>
    <mergeCell ref="B56:E56"/>
    <mergeCell ref="H56:I56"/>
    <mergeCell ref="A89:E89"/>
    <mergeCell ref="H89:I89"/>
    <mergeCell ref="B27:E27"/>
    <mergeCell ref="H27:I27"/>
    <mergeCell ref="A53:E53"/>
    <mergeCell ref="H53:I53"/>
    <mergeCell ref="A54:E54"/>
    <mergeCell ref="H54:I54"/>
    <mergeCell ref="B7:E7"/>
    <mergeCell ref="H7:I7"/>
    <mergeCell ref="A25:E25"/>
    <mergeCell ref="H25:I25"/>
    <mergeCell ref="A26:E26"/>
    <mergeCell ref="H26:I26"/>
    <mergeCell ref="A6:E6"/>
    <mergeCell ref="H6:I6"/>
    <mergeCell ref="A1:I1"/>
    <mergeCell ref="A2:I2"/>
    <mergeCell ref="A3:G3"/>
    <mergeCell ref="H3:I3"/>
    <mergeCell ref="H5:I5"/>
  </mergeCells>
  <conditionalFormatting sqref="D57:D87">
    <cfRule type="cellIs" dxfId="34" priority="2" stopIfTrue="1" operator="equal">
      <formula>0</formula>
    </cfRule>
  </conditionalFormatting>
  <conditionalFormatting sqref="D91:D103">
    <cfRule type="cellIs" dxfId="33" priority="1" stopIfTrue="1" operator="equal">
      <formula>0</formula>
    </cfRule>
  </conditionalFormatting>
  <conditionalFormatting sqref="F8:F24 D8:D24">
    <cfRule type="cellIs" dxfId="32" priority="32" stopIfTrue="1" operator="equal">
      <formula>0</formula>
    </cfRule>
  </conditionalFormatting>
  <conditionalFormatting sqref="F8:F24">
    <cfRule type="containsText" dxfId="31" priority="31" operator="containsText" text="      &lt; 0 POPRAW!">
      <formula>NOT(ISERROR(SEARCH("      &lt; 0 POPRAW!",F8)))</formula>
    </cfRule>
    <cfRule type="cellIs" dxfId="30" priority="30" operator="lessThan">
      <formula>0</formula>
    </cfRule>
  </conditionalFormatting>
  <conditionalFormatting sqref="F28:F51">
    <cfRule type="cellIs" dxfId="29" priority="3" operator="lessThan">
      <formula>0</formula>
    </cfRule>
    <cfRule type="containsText" dxfId="28" priority="4" operator="containsText" text="      &lt; 0 POPRAW!">
      <formula>NOT(ISERROR(SEARCH("      &lt; 0 POPRAW!",F28)))</formula>
    </cfRule>
    <cfRule type="cellIs" dxfId="27" priority="5" stopIfTrue="1" operator="equal">
      <formula>0</formula>
    </cfRule>
  </conditionalFormatting>
  <conditionalFormatting sqref="F57:F88 F91:F105 F108:F118 F121:F130 F133:F185 D28:D51 D108:D118 D121:D130 D133:D185">
    <cfRule type="cellIs" dxfId="26" priority="35" stopIfTrue="1" operator="equal">
      <formula>0</formula>
    </cfRule>
  </conditionalFormatting>
  <conditionalFormatting sqref="F57:F88 F91:F105 F108:F118 F121:F130 F133:F185">
    <cfRule type="cellIs" dxfId="25" priority="33" operator="lessThan">
      <formula>0</formula>
    </cfRule>
    <cfRule type="containsText" dxfId="24" priority="34" operator="containsText" text="      &lt; 0 POPRAW!">
      <formula>NOT(ISERROR(SEARCH("      &lt; 0 POPRAW!",F57)))</formula>
    </cfRule>
  </conditionalFormatting>
  <conditionalFormatting sqref="F188:F202 D188:D202">
    <cfRule type="cellIs" dxfId="23" priority="29" stopIfTrue="1" operator="equal">
      <formula>0</formula>
    </cfRule>
  </conditionalFormatting>
  <conditionalFormatting sqref="F188:F202">
    <cfRule type="cellIs" dxfId="22" priority="27" operator="lessThan">
      <formula>0</formula>
    </cfRule>
    <cfRule type="containsText" dxfId="21" priority="28" operator="containsText" text="      &lt; 0 POPRAW!">
      <formula>NOT(ISERROR(SEARCH("      &lt; 0 POPRAW!",F188)))</formula>
    </cfRule>
  </conditionalFormatting>
  <conditionalFormatting sqref="F205:F219 D205:D219">
    <cfRule type="cellIs" dxfId="20" priority="26" stopIfTrue="1" operator="equal">
      <formula>0</formula>
    </cfRule>
  </conditionalFormatting>
  <conditionalFormatting sqref="F205:F219">
    <cfRule type="cellIs" dxfId="19" priority="24" operator="lessThan">
      <formula>0</formula>
    </cfRule>
    <cfRule type="containsText" dxfId="18" priority="25" operator="containsText" text="      &lt; 0 POPRAW!">
      <formula>NOT(ISERROR(SEARCH("      &lt; 0 POPRAW!",F205)))</formula>
    </cfRule>
  </conditionalFormatting>
  <conditionalFormatting sqref="F222:F237 D222:D237">
    <cfRule type="cellIs" dxfId="17" priority="23" stopIfTrue="1" operator="equal">
      <formula>0</formula>
    </cfRule>
  </conditionalFormatting>
  <conditionalFormatting sqref="F222:F237">
    <cfRule type="cellIs" dxfId="16" priority="21" operator="lessThan">
      <formula>0</formula>
    </cfRule>
    <cfRule type="containsText" dxfId="15" priority="22" operator="containsText" text="      &lt; 0 POPRAW!">
      <formula>NOT(ISERROR(SEARCH("      &lt; 0 POPRAW!",F222)))</formula>
    </cfRule>
  </conditionalFormatting>
  <conditionalFormatting sqref="F240:F249 D240:D249">
    <cfRule type="cellIs" dxfId="14" priority="20" stopIfTrue="1" operator="equal">
      <formula>0</formula>
    </cfRule>
  </conditionalFormatting>
  <conditionalFormatting sqref="F240:F249">
    <cfRule type="containsText" dxfId="13" priority="19" operator="containsText" text="      &lt; 0 POPRAW!">
      <formula>NOT(ISERROR(SEARCH("      &lt; 0 POPRAW!",F240)))</formula>
    </cfRule>
    <cfRule type="cellIs" dxfId="12" priority="18" operator="lessThan">
      <formula>0</formula>
    </cfRule>
  </conditionalFormatting>
  <conditionalFormatting sqref="F252:F257 D252:D257">
    <cfRule type="cellIs" dxfId="11" priority="17" stopIfTrue="1" operator="equal">
      <formula>0</formula>
    </cfRule>
  </conditionalFormatting>
  <conditionalFormatting sqref="F252:F257">
    <cfRule type="containsText" dxfId="10" priority="16" operator="containsText" text="      &lt; 0 POPRAW!">
      <formula>NOT(ISERROR(SEARCH("      &lt; 0 POPRAW!",F252)))</formula>
    </cfRule>
    <cfRule type="cellIs" dxfId="9" priority="15" operator="lessThan">
      <formula>0</formula>
    </cfRule>
  </conditionalFormatting>
  <conditionalFormatting sqref="F260:F271 D260:D271">
    <cfRule type="cellIs" dxfId="8" priority="14" stopIfTrue="1" operator="equal">
      <formula>0</formula>
    </cfRule>
  </conditionalFormatting>
  <conditionalFormatting sqref="F260:F271">
    <cfRule type="cellIs" dxfId="7" priority="12" operator="lessThan">
      <formula>0</formula>
    </cfRule>
    <cfRule type="containsText" dxfId="6" priority="13" operator="containsText" text="      &lt; 0 POPRAW!">
      <formula>NOT(ISERROR(SEARCH("      &lt; 0 POPRAW!",F260)))</formula>
    </cfRule>
  </conditionalFormatting>
  <conditionalFormatting sqref="F275:F283 D275:D283">
    <cfRule type="cellIs" dxfId="5" priority="11" stopIfTrue="1" operator="equal">
      <formula>0</formula>
    </cfRule>
  </conditionalFormatting>
  <conditionalFormatting sqref="F275:F283">
    <cfRule type="cellIs" dxfId="4" priority="9" operator="lessThan">
      <formula>0</formula>
    </cfRule>
    <cfRule type="containsText" dxfId="3" priority="10" operator="containsText" text="      &lt; 0 POPRAW!">
      <formula>NOT(ISERROR(SEARCH("      &lt; 0 POPRAW!",F275)))</formula>
    </cfRule>
  </conditionalFormatting>
  <conditionalFormatting sqref="F288:F295 D288:D295">
    <cfRule type="cellIs" dxfId="2" priority="8" stopIfTrue="1" operator="equal">
      <formula>0</formula>
    </cfRule>
  </conditionalFormatting>
  <conditionalFormatting sqref="F288:F295">
    <cfRule type="cellIs" dxfId="1" priority="6" operator="lessThan">
      <formula>0</formula>
    </cfRule>
    <cfRule type="containsText" dxfId="0" priority="7" operator="containsText" text="      &lt; 0 POPRAW!">
      <formula>NOT(ISERROR(SEARCH("      &lt; 0 POPRAW!",F288)))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Część nr 1 - RE Zamość</vt:lpstr>
      <vt:lpstr>Część nr 2 - RE Tomaszów Lub.</vt:lpstr>
      <vt:lpstr>Część nr 3 - RE Jarosław</vt:lpstr>
      <vt:lpstr>Część nr 4 - RE Przemyśl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aldon</dc:creator>
  <cp:lastModifiedBy>Niedźwiecka Wioletta [PGE Dystr. O.Zamość]</cp:lastModifiedBy>
  <cp:lastPrinted>2023-05-29T11:32:37Z</cp:lastPrinted>
  <dcterms:created xsi:type="dcterms:W3CDTF">2023-05-16T07:02:37Z</dcterms:created>
  <dcterms:modified xsi:type="dcterms:W3CDTF">2026-04-28T11:51:55Z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2026-04-23T15:20:42Z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be631638-4191-41e7-bd7c-a8d73913e91d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</Properties>
</file>